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bookViews>
    <workbookView xWindow="0" yWindow="0" windowWidth="28800" windowHeight="12000"/>
  </bookViews>
  <sheets>
    <sheet name="COVID-19" sheetId="1" r:id="rId1"/>
  </sheets>
  <definedNames>
    <definedName name="_xlnm._FilterDatabase" localSheetId="0" hidden="1">'COVID-19'!$A$8:$L$88</definedName>
    <definedName name="_xlnm.Print_Titles" localSheetId="0">'COVID-19'!$8:$8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9" i="1" l="1"/>
  <c r="H89" i="1"/>
  <c r="G89" i="1"/>
</calcChain>
</file>

<file path=xl/comments1.xml><?xml version="1.0" encoding="utf-8"?>
<comments xmlns="http://schemas.openxmlformats.org/spreadsheetml/2006/main">
  <authors>
    <author>Thiago Schmidt Vieira</author>
  </authors>
  <commentList>
    <comment ref="L40" authorId="0" shapeId="0">
      <text>
        <r>
          <rPr>
            <b/>
            <sz val="9"/>
            <color indexed="81"/>
            <rFont val="Segoe UI"/>
            <family val="2"/>
          </rPr>
          <t>INVESTIMENTO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<sst xmlns="http://schemas.openxmlformats.org/spreadsheetml/2006/main" count="687" uniqueCount="187">
  <si>
    <t>BLOCO</t>
  </si>
  <si>
    <t>Grupo</t>
  </si>
  <si>
    <t>Ação Detalhada</t>
  </si>
  <si>
    <t>Competência/Parcela</t>
  </si>
  <si>
    <t>Data OB</t>
  </si>
  <si>
    <t>Valor Total</t>
  </si>
  <si>
    <t>Desconto</t>
  </si>
  <si>
    <t>Valor Líquido</t>
  </si>
  <si>
    <t>Nº Proposta</t>
  </si>
  <si>
    <t>PORTARIA</t>
  </si>
  <si>
    <t>RESUMO PORTARIA</t>
  </si>
  <si>
    <t>CUSTEIO</t>
  </si>
  <si>
    <t>CORONAVÍRUS (COVID-19)</t>
  </si>
  <si>
    <t>Única em 2020</t>
  </si>
  <si>
    <t>16/03/2020</t>
  </si>
  <si>
    <t>-</t>
  </si>
  <si>
    <t>395 de 16 de março de 2020</t>
  </si>
  <si>
    <t>Recurso destinado ao enfrentamento do CORONAVIRUS (COVID-19)</t>
  </si>
  <si>
    <t>30/03/2020</t>
  </si>
  <si>
    <t>480 de 23 de março de 2020</t>
  </si>
  <si>
    <t>Recurso destinado ao enfrentamento do CORONAVIRUS (COVID-19) no valor de R$ 32.435.799,93, distribuido entre Estado e Municípios conforme Resolução CIB/RS n.º 073/20</t>
  </si>
  <si>
    <t>13/04/2020</t>
  </si>
  <si>
    <t>Portaria 774 em 09/04/2020</t>
  </si>
  <si>
    <t>24/04/2020</t>
  </si>
  <si>
    <t>660 de 15 em abril de 2020</t>
  </si>
  <si>
    <t xml:space="preserve">UTI PASSO FUNDO - Republicação da Portaria dia 15/04/2020 alterando o valor para R$ 1.460.000,00. Já repassado o valor de R$ 729.999,99 no dia 15/04/2020 (ingresso no MAC). </t>
  </si>
  <si>
    <t>*</t>
  </si>
  <si>
    <t>796 em 15 de abril de 2020</t>
  </si>
  <si>
    <t>UTI OSORIO</t>
  </si>
  <si>
    <t>27/04/2020</t>
  </si>
  <si>
    <t>827 em 16/04/2020</t>
  </si>
  <si>
    <t>12/05/2020</t>
  </si>
  <si>
    <t>19000318444202000</t>
  </si>
  <si>
    <t>1.003 em 30/04/2020</t>
  </si>
  <si>
    <t xml:space="preserve">EMENDA BANCADA REMANEJO COVID 19 - MP941 </t>
  </si>
  <si>
    <t>1.244 em 15/05/2020</t>
  </si>
  <si>
    <t>Leitos de UTI Adulto tipo II - COVID 19 - Hospital Regional de Santa Maria</t>
  </si>
  <si>
    <t>CORONAVÍRUS (COVID-19) - SAES</t>
  </si>
  <si>
    <t>1 de 2 parcelas</t>
  </si>
  <si>
    <t>1.393 em 22/05/2020</t>
  </si>
  <si>
    <t>1.º Parcela auxílio financeiro emergencial às Santas Casas e aos Hospitais Filantrópicos sem Fins Lucrativos, no exercício de 2020, com o objetivo de atuar no controle do avanço da pandemia da Covid-19.</t>
  </si>
  <si>
    <t>1.280 em 19 de maio de 2020</t>
  </si>
  <si>
    <r>
      <t>Habilita leitos da Unidade de Terapia Intensiva - UTI Adulto Tipo II - COVID-19 e UTI Pediátrico Tipo II - COVID-19-</t>
    </r>
    <r>
      <rPr>
        <sz val="11"/>
        <color rgb="FFFF0000"/>
        <rFont val="Calibri"/>
        <family val="2"/>
        <scheme val="minor"/>
      </rPr>
      <t>DESC REF HOS UNIV STA MARIA</t>
    </r>
  </si>
  <si>
    <t>2 de 2 parcelas</t>
  </si>
  <si>
    <t>03/06/2020</t>
  </si>
  <si>
    <t>1.448 em 01/06/2020</t>
  </si>
  <si>
    <t>2.º Parcela auxílio financeiro emergencial às Santas Casas e aos Hospitais Filantrópicos sem Fins Lucrativos, no exercício de 2020, com o objetivo de atuar no controle do avanço da pandemia da Covid-19.</t>
  </si>
  <si>
    <t>1.502 em 09/06/2020</t>
  </si>
  <si>
    <t>Habilita leitos de Unidades de Terapia Intensiva - UTI Adulto Tipo II - COVID-19 de estabelecimentos de saúde</t>
  </si>
  <si>
    <t>1.° parcela</t>
  </si>
  <si>
    <t>14/07/2020</t>
  </si>
  <si>
    <t>1.666 em 01/07/2020</t>
  </si>
  <si>
    <t>Os recursos financeiros serão destinados ao custeio das ações e serviços de saúde para o enfrentamento da emergência de saúde pública decorrente da COVID 19, podendo abranger a atenção primária e especializada, a vigilância em saúde, a assistência farmacêutica, a aquisição de suprimentos, insumos e produtos hospitalares, o custeio do procedimento de Tratamento de Infecção pelo novo coronavírus - COVID 19, previsto na Portaria nº 245/SAES/MS, de 24 de março de 2020, bem como a definição de protocolos assistenciais específicos para o enfrentamento à pandemia do coronavírus. Parágrafo único. Para o cumprimento do disposto no caput, os Estados, Municípios e Distrito Federal deverão observar a Lei nº 13.979, de 6 de fevereiro de 2020, em especial os art. 4º e art. 4º-A ao art. 4º-I.</t>
  </si>
  <si>
    <t>1.729 em 13/07/2020</t>
  </si>
  <si>
    <t>12/08/2020</t>
  </si>
  <si>
    <t>1.971 em 06/08/2020</t>
  </si>
  <si>
    <t>Referente a leitos de Unidades de Terapia Intensiva - UTI Adulto Tipo II - COVID-19</t>
  </si>
  <si>
    <t>14/08/2020</t>
  </si>
  <si>
    <t>19000326463202000 / 19000326762202000</t>
  </si>
  <si>
    <t>1.871 em 31/07/2020</t>
  </si>
  <si>
    <t>Emendas Parlamentares destinados ao enfrentamento do Coronavirus</t>
  </si>
  <si>
    <t>2.012 em 10/08/2020</t>
  </si>
  <si>
    <t>Referente a utilização de leitos de Hospitais de Pequeno Porte (HPP) para enfrentamento do COVID-19</t>
  </si>
  <si>
    <t>19000333913202000</t>
  </si>
  <si>
    <t>1.994 em 07/08/2020</t>
  </si>
  <si>
    <t>EMENDA INDIVIDUAL COVID</t>
  </si>
  <si>
    <t>2.° parcela</t>
  </si>
  <si>
    <t>ÚNICA EM 2020</t>
  </si>
  <si>
    <t>01/09/2020</t>
  </si>
  <si>
    <t>2.218 em 25/08/2020</t>
  </si>
  <si>
    <t>Leitos de UTI Adulto tipo II - COVID 19</t>
  </si>
  <si>
    <t>10/09/2020</t>
  </si>
  <si>
    <t>2.336 em 02/09/2020</t>
  </si>
  <si>
    <t>Leitos de UTI Adulto tipo II - COVID 19 (Hospital de Caridade São Vicente de Paulo / Cruz Alta)</t>
  </si>
  <si>
    <t>15/09/2020</t>
  </si>
  <si>
    <t>2.333 em 02/09/2020</t>
  </si>
  <si>
    <t>2.371 em 08/09/2020</t>
  </si>
  <si>
    <t>16/09/2020</t>
  </si>
  <si>
    <t>2.398 em 10/09/2020</t>
  </si>
  <si>
    <t>17/09/2020</t>
  </si>
  <si>
    <t>2.401 em 10/09/2020</t>
  </si>
  <si>
    <t>24/09/2020</t>
  </si>
  <si>
    <t>2.414 em 15/09/2020</t>
  </si>
  <si>
    <t>2.433 em 29/09/2020</t>
  </si>
  <si>
    <t>Leitos de UTI Adulto tipo II - COVID 19 - Hospital Tramandaí</t>
  </si>
  <si>
    <t>CORONAVÍRUS (COVID-19) - SAPS</t>
  </si>
  <si>
    <t>29/09/2020</t>
  </si>
  <si>
    <t>2.222 em 26/08/2020</t>
  </si>
  <si>
    <t>Repasse certo?</t>
  </si>
  <si>
    <t>2.530 em 23/09/2020</t>
  </si>
  <si>
    <t>Leitos de UTI Adulto tipo II - COVID 19 -Hospital São Francisco de Assis de Parobé</t>
  </si>
  <si>
    <t>2.527 em 23/09/2020</t>
  </si>
  <si>
    <t>Leitos de UTI Adulto tipo II - COVID 19 - Santa Casa de São Gabriel</t>
  </si>
  <si>
    <t>INVESTIMENTO</t>
  </si>
  <si>
    <t>87182.846000/1200-04</t>
  </si>
  <si>
    <t>1.954 em 05/08/2020</t>
  </si>
  <si>
    <t>Aquisição de equipamentos para estruturação da Rede Nacional de Laboratórios de Saúde Pública para enfrentamento da Pandemia de COVID-19</t>
  </si>
  <si>
    <t>CORONAVÍRUS (COVID-19) - SVS</t>
  </si>
  <si>
    <t>2.624 em 28/09/2020</t>
  </si>
  <si>
    <t>Institui incentivo de custeio, em caráter excepcional e
temporário, para a execução de ações de vigilância, alerta e
resposta à emergência de Covid-19</t>
  </si>
  <si>
    <t>2.611 em 25/09/2020</t>
  </si>
  <si>
    <t>Habilita leitos de Suporte Ventilatório Pulmonar para atendimento exclusivo dos pacientes da COVID-19 e estabelece recurso financeiro do Bloco de Manutenção das Ações e Serviços Públicos de Saúde - Grupo Coronavírus (COVID 19), a ser disponibilizado ao Estado do Rio Grande do Sul e Município de Novo Hamburgo</t>
  </si>
  <si>
    <t>Pago</t>
  </si>
  <si>
    <t>09/10/2020</t>
  </si>
  <si>
    <t>2.690 em 05/10/2020</t>
  </si>
  <si>
    <t>19/10/2020</t>
  </si>
  <si>
    <t>2.747 em 09/10/2020</t>
  </si>
  <si>
    <t>2.753 em 09/10/2020</t>
  </si>
  <si>
    <t>2.771 em 13/10/2020</t>
  </si>
  <si>
    <t>2.792 em 14/10/2020</t>
  </si>
  <si>
    <t>21/10/2020</t>
  </si>
  <si>
    <t>2.782 em 09/12/2020</t>
  </si>
  <si>
    <r>
      <t xml:space="preserve">Referente a execução de ações de Imunização e Vigilância decorrente do enfrentamento do CORONAVIRUS - Centros de Referência para Imunológicos Especiais -* </t>
    </r>
    <r>
      <rPr>
        <i/>
        <sz val="11"/>
        <color theme="1"/>
        <rFont val="Calibri"/>
        <family val="2"/>
        <scheme val="minor"/>
      </rPr>
      <t>republicada</t>
    </r>
  </si>
  <si>
    <t>22/10/2020</t>
  </si>
  <si>
    <t>2.843 em 19/10/2020</t>
  </si>
  <si>
    <t>29/10/2020</t>
  </si>
  <si>
    <t>2.719 em 22/10/2020</t>
  </si>
  <si>
    <t>09/11/2020</t>
  </si>
  <si>
    <t>2.814 em 15/10/2020</t>
  </si>
  <si>
    <t>12/11/2020</t>
  </si>
  <si>
    <t>2.993 em 03/11/2020</t>
  </si>
  <si>
    <t>18/11/2020</t>
  </si>
  <si>
    <t>19/11/2020</t>
  </si>
  <si>
    <t>3.033 em 09/11/2020</t>
  </si>
  <si>
    <t>3.138 em 20/11/2020</t>
  </si>
  <si>
    <t>Habilita leitos de Suporte Ventilatório Pulmonar para atendimento exclusivo dos pacientes da COVID-19</t>
  </si>
  <si>
    <t>3.060 em 12/11/2020</t>
  </si>
  <si>
    <t>3.124 em 20/11/2020</t>
  </si>
  <si>
    <t>3.063 em 12/11/2020</t>
  </si>
  <si>
    <t>10/12/2020</t>
  </si>
  <si>
    <t>2.796 em 14/10/2020</t>
  </si>
  <si>
    <t>Referente a utilização de leitos de Hospitais de Pequeno Porte (HPP) para enfrentamento do COVID-19 - Hospital São José de Palmares do Sul</t>
  </si>
  <si>
    <t>3.293 em 07/12/2020</t>
  </si>
  <si>
    <t>3.294 em 07/12/2020</t>
  </si>
  <si>
    <t>16/12/2020</t>
  </si>
  <si>
    <t>3.248 em 07/12/2020</t>
  </si>
  <si>
    <t>17/12/2020</t>
  </si>
  <si>
    <t>3.245 em 03/12/2020</t>
  </si>
  <si>
    <t>24/12/2020</t>
  </si>
  <si>
    <t>3.350 em 09/12/2020</t>
  </si>
  <si>
    <t>23/12/2020</t>
  </si>
  <si>
    <t>3.487 em 18/12/2020</t>
  </si>
  <si>
    <t>3.576 em 18/12/2020</t>
  </si>
  <si>
    <t>21/12/2020</t>
  </si>
  <si>
    <t>3.450 em 17/12/2020</t>
  </si>
  <si>
    <t>3.457 em 17/12/2020</t>
  </si>
  <si>
    <t>3.444 em 17/12/2020</t>
  </si>
  <si>
    <t>3.498 em 18/12/2020</t>
  </si>
  <si>
    <t>3.490 em 18/12/2020</t>
  </si>
  <si>
    <t>3.488 em 18/12/2020</t>
  </si>
  <si>
    <t>3.250 em 03/12/2020</t>
  </si>
  <si>
    <t>3.298 em 07/12/2020</t>
  </si>
  <si>
    <t>22/12/2020</t>
  </si>
  <si>
    <t>3.445 em 17/12/2020</t>
  </si>
  <si>
    <t>3.448 em 17/12/2020</t>
  </si>
  <si>
    <t>3.449 em 17/12/2020</t>
  </si>
  <si>
    <t>3.499 em 18/12/2020</t>
  </si>
  <si>
    <t>28/12/2020</t>
  </si>
  <si>
    <t>3.644 em 22/12/2020</t>
  </si>
  <si>
    <t>Habilitação Leitos de Suporte Ventilatório Pulmonar para atendimento exclusivo dos pacientes da COVID-19</t>
  </si>
  <si>
    <t>3.680 em 22/12/2020</t>
  </si>
  <si>
    <t>3.574 em 18/12/2020</t>
  </si>
  <si>
    <t>29/12/2020</t>
  </si>
  <si>
    <t>3.566 em 21/12/2020</t>
  </si>
  <si>
    <t>30/12/2020</t>
  </si>
  <si>
    <t>3.443 em 17/12/2020</t>
  </si>
  <si>
    <t>3.781 em 28/12/2020</t>
  </si>
  <si>
    <t>31/12/2020</t>
  </si>
  <si>
    <t>3.506 em 31/12/2020</t>
  </si>
  <si>
    <t>07/01/2021</t>
  </si>
  <si>
    <t>3.896 em 30/12/2020</t>
  </si>
  <si>
    <t>Transferência de parte dos recursos das Medidas Provisórias n.º 969/2020, 967/2020 e 976/2020 para ações de preparo ao enfrentamento da COVID-19</t>
  </si>
  <si>
    <t>TOTAL</t>
  </si>
  <si>
    <r>
      <t xml:space="preserve">Complementação de valor de hemodiálise em pacientes com suspeição ou confirmação de COVID-19. </t>
    </r>
    <r>
      <rPr>
        <sz val="11"/>
        <color rgb="FFFF0000"/>
        <rFont val="Calibri"/>
        <family val="2"/>
        <scheme val="minor"/>
      </rPr>
      <t>Desconto referente a Hospital Universitário</t>
    </r>
  </si>
  <si>
    <r>
      <t xml:space="preserve">Leitos de UTI Adulto tipo II - COVID 19 - </t>
    </r>
    <r>
      <rPr>
        <sz val="11"/>
        <color rgb="FFFF0000"/>
        <rFont val="Calibri"/>
        <family val="2"/>
        <scheme val="minor"/>
      </rPr>
      <t>Desconto referente ao Hospital Universitário de Santa Maria (HUSM)</t>
    </r>
  </si>
  <si>
    <r>
      <t>Leitos de UTI Adulto tipo II - COVID 19</t>
    </r>
    <r>
      <rPr>
        <sz val="11"/>
        <color rgb="FFFF0000"/>
        <rFont val="Calibri"/>
        <family val="2"/>
        <scheme val="minor"/>
      </rPr>
      <t xml:space="preserve"> - Desconto referente ao Hospital Universitário de Santa Maria (HUSM)</t>
    </r>
  </si>
  <si>
    <t>Transferência de parte dos recursos das Medidas Provisórias</t>
  </si>
  <si>
    <t xml:space="preserve">SECRETARIA DA SAÚDE - Fundo Estadual de Saúde     </t>
  </si>
  <si>
    <t>Emitido em: 10.05.2021</t>
  </si>
  <si>
    <t>Bloco Investimento: Estruturação da Rede Frio do Programa Nacional de Imunizações (decorrente da pandemia COVID-19) - Rede Frio</t>
  </si>
  <si>
    <t>Bloco Investimento: Estruturação da Vigilância Epidemiológica (decorrente da pandemia COVID-19) - Vigilância Sentinela de Síndrome Gripal (SG)</t>
  </si>
  <si>
    <r>
      <t xml:space="preserve">Ações Estratégicas de Apoio à Gestação, Pré-Natal e Puerpério e o incentivo financeiro federal de custeio para o enfretamento da Emergência em Saúde Pública de Importância Nacional (ESPIN) decorrente da pandemia do coronavírus. </t>
    </r>
    <r>
      <rPr>
        <i/>
        <sz val="11"/>
        <color theme="1"/>
        <rFont val="Calibri"/>
        <family val="2"/>
        <scheme val="minor"/>
      </rPr>
      <t>Transferido conforme Resolução CIB n.º 20/2021 (21/2000-0020468-1)</t>
    </r>
  </si>
  <si>
    <r>
      <t xml:space="preserve">Leitos de UTI Adulto tipo II - COVID 19 - </t>
    </r>
    <r>
      <rPr>
        <i/>
        <sz val="11"/>
        <color rgb="FFFF0000"/>
        <rFont val="Calibri"/>
        <family val="2"/>
        <scheme val="minor"/>
      </rPr>
      <t>Repasse em duplicidade. Valor devolvido através do Processo PROA n.º 21/2000-0003475-1</t>
    </r>
  </si>
  <si>
    <r>
      <t>Ações no âmbito dos serviços da Rede de Atenção Psicossocial (RAPS) destinado aos entes federativos que possuírem Centros de Atenção Psicossocial (CAPS) habilitados e regularmente custeados pelo Ministério da Saúde.</t>
    </r>
    <r>
      <rPr>
        <i/>
        <sz val="11"/>
        <color theme="1"/>
        <rFont val="Calibri"/>
        <family val="2"/>
        <scheme val="minor"/>
      </rPr>
      <t xml:space="preserve"> Anexo republicado no DOU em 18/12/2020. Transferido conforme Resolução CIB n.º 20/2021 (21/2000-0020468-1)</t>
    </r>
  </si>
  <si>
    <t>Recurso</t>
  </si>
  <si>
    <t>INGRESSOS FNS</t>
  </si>
  <si>
    <t>Lançamento em duplicidade com repasse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</si>
</sst>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"/>
  </numFmts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8"/>
      <color indexed="18"/>
      <name val="Times New Roman"/>
      <family val="1"/>
    </font>
    <font>
      <sz val="10"/>
      <color indexed="8"/>
      <name val="Calibri"/>
      <family val="2"/>
    </font>
    <font>
      <sz val="9"/>
      <color indexed="8"/>
      <name val="callibre"/>
    </font>
    <font>
      <sz val="10"/>
      <color indexed="8"/>
      <name val="Arial"/>
      <family val="2"/>
    </font>
    <font>
      <b/>
      <i/>
      <sz val="11"/>
      <color indexed="18"/>
      <name val="Times New Roman"/>
      <family val="1"/>
    </font>
    <font>
      <i/>
      <sz val="11"/>
      <color rgb="FFFF0000"/>
      <name val="Calibri"/>
      <family val="2"/>
      <scheme val="minor"/>
    </font>
    <font>
      <sz val="20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14" fontId="9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4" fontId="9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43" fontId="0" fillId="0" borderId="0" xfId="2" applyFont="1" applyAlignment="1">
      <alignment horizontal="center" vertical="center"/>
    </xf>
    <xf numFmtId="43" fontId="9" fillId="2" borderId="1" xfId="2" applyFont="1" applyFill="1" applyBorder="1" applyAlignment="1" applyProtection="1">
      <alignment horizontal="center" vertical="center" wrapText="1"/>
    </xf>
    <xf numFmtId="43" fontId="9" fillId="0" borderId="1" xfId="2" applyFont="1" applyFill="1" applyBorder="1" applyAlignment="1" applyProtection="1">
      <alignment horizontal="center" vertical="center" wrapText="1"/>
    </xf>
    <xf numFmtId="43" fontId="9" fillId="0" borderId="3" xfId="2" applyFont="1" applyFill="1" applyBorder="1" applyAlignment="1" applyProtection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3" fontId="3" fillId="0" borderId="1" xfId="1" applyNumberFormat="1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3" fontId="10" fillId="4" borderId="1" xfId="2" applyFont="1" applyFill="1" applyBorder="1" applyAlignment="1" applyProtection="1">
      <alignment horizontal="center" vertical="center" wrapText="1"/>
    </xf>
    <xf numFmtId="0" fontId="0" fillId="5" borderId="1" xfId="0" applyFont="1" applyFill="1" applyBorder="1" applyAlignment="1">
      <alignment horizontal="left" vertical="center"/>
    </xf>
    <xf numFmtId="14" fontId="9" fillId="5" borderId="1" xfId="0" applyNumberFormat="1" applyFont="1" applyFill="1" applyBorder="1" applyAlignment="1" applyProtection="1">
      <alignment horizontal="center" vertical="center" wrapText="1"/>
    </xf>
    <xf numFmtId="43" fontId="9" fillId="5" borderId="1" xfId="2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0" fillId="5" borderId="1" xfId="0" applyNumberFormat="1" applyFont="1" applyFill="1" applyBorder="1" applyAlignment="1">
      <alignment horizontal="left" vertical="center" wrapText="1"/>
    </xf>
    <xf numFmtId="43" fontId="0" fillId="3" borderId="0" xfId="2" applyFont="1" applyFill="1" applyAlignment="1">
      <alignment horizontal="left" vertical="center"/>
    </xf>
    <xf numFmtId="43" fontId="0" fillId="5" borderId="0" xfId="2" applyFont="1" applyFill="1" applyAlignment="1">
      <alignment horizontal="left" vertical="center"/>
    </xf>
    <xf numFmtId="43" fontId="11" fillId="4" borderId="4" xfId="2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4" fontId="13" fillId="0" borderId="0" xfId="0" applyNumberFormat="1" applyFont="1" applyAlignment="1">
      <alignment horizontal="left"/>
    </xf>
    <xf numFmtId="43" fontId="13" fillId="0" borderId="0" xfId="2" applyFont="1" applyAlignment="1">
      <alignment horizontal="left"/>
    </xf>
    <xf numFmtId="43" fontId="13" fillId="0" borderId="0" xfId="2" applyFont="1"/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 applyProtection="1">
      <alignment horizontal="center" vertical="center" wrapText="1"/>
    </xf>
    <xf numFmtId="43" fontId="1" fillId="3" borderId="1" xfId="2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/>
    </xf>
  </cellXfs>
  <cellStyles count="3">
    <cellStyle name="Hiperlink" xfId="1" builtinId="8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Portarias\Portaria%202.527%20em%2023%20de%20setembro%20de%202020.pdf" TargetMode="External"/><Relationship Id="rId21" Type="http://schemas.openxmlformats.org/officeDocument/2006/relationships/hyperlink" Target="Portarias\Portaria%202.371%20em%2008%20de%20setembro%20de%202020.pdf" TargetMode="External"/><Relationship Id="rId42" Type="http://schemas.openxmlformats.org/officeDocument/2006/relationships/hyperlink" Target="Portarias\Portaria%202.814%20em%2015%20de%20outubro%20de%202020.pdf" TargetMode="External"/><Relationship Id="rId47" Type="http://schemas.openxmlformats.org/officeDocument/2006/relationships/hyperlink" Target="Portarias\Portaria%203.138%20em%2020%20de%20novembro%20de%202020.pdf" TargetMode="External"/><Relationship Id="rId63" Type="http://schemas.openxmlformats.org/officeDocument/2006/relationships/hyperlink" Target="Portarias\Portaria%203.490%20em%2018%20de%20dezembro%20de%202020.pdf" TargetMode="External"/><Relationship Id="rId68" Type="http://schemas.openxmlformats.org/officeDocument/2006/relationships/hyperlink" Target="Portarias\Portaria%203.449%20em%2017%20de%20dezembro%20de%202020.pdf" TargetMode="External"/><Relationship Id="rId84" Type="http://schemas.openxmlformats.org/officeDocument/2006/relationships/vmlDrawing" Target="../drawings/vmlDrawing1.vml"/><Relationship Id="rId16" Type="http://schemas.openxmlformats.org/officeDocument/2006/relationships/hyperlink" Target="Portarias\Portaria%202.012%20em%2010%20de%20agosto%20de%202020.pdf" TargetMode="External"/><Relationship Id="rId11" Type="http://schemas.openxmlformats.org/officeDocument/2006/relationships/hyperlink" Target="Portarias\Portaria%201.448%20em%2001%20de%20junho%20de%202020.pdf" TargetMode="External"/><Relationship Id="rId32" Type="http://schemas.openxmlformats.org/officeDocument/2006/relationships/hyperlink" Target="Portarias\Portaria%202.611%20em%2029%20de%20setembro%20de%202020.pdf" TargetMode="External"/><Relationship Id="rId37" Type="http://schemas.openxmlformats.org/officeDocument/2006/relationships/hyperlink" Target="Portarias\Portaria%202.792%20em%2014%20de%20outubro%20de%202020.pdf" TargetMode="External"/><Relationship Id="rId53" Type="http://schemas.openxmlformats.org/officeDocument/2006/relationships/hyperlink" Target="Portarias\Portaria%203.293%20em%2007%20de%20dezembro%20de%202020.pdf" TargetMode="External"/><Relationship Id="rId58" Type="http://schemas.openxmlformats.org/officeDocument/2006/relationships/hyperlink" Target="Portarias\Portaria%203.450%20em%2017%20de%20dezembro%20de%202020.pdf" TargetMode="External"/><Relationship Id="rId74" Type="http://schemas.openxmlformats.org/officeDocument/2006/relationships/hyperlink" Target="Portarias\Portaria%203.443%20em%2017%20de%20dezembro%20de%202020.pdf" TargetMode="External"/><Relationship Id="rId79" Type="http://schemas.openxmlformats.org/officeDocument/2006/relationships/hyperlink" Target="Portarias\Portaria%201.666%20em%2002%20de%20julho%20de%202020.pdf" TargetMode="External"/><Relationship Id="rId5" Type="http://schemas.openxmlformats.org/officeDocument/2006/relationships/hyperlink" Target="Portarias\Portaria%201.393%20em%2022%20de%20maio%20de%202020.pdf" TargetMode="External"/><Relationship Id="rId19" Type="http://schemas.openxmlformats.org/officeDocument/2006/relationships/hyperlink" Target="Portarias\Portaria%202.336%20em%2002%20de%20setembro%20de%202020.pdf" TargetMode="External"/><Relationship Id="rId14" Type="http://schemas.openxmlformats.org/officeDocument/2006/relationships/hyperlink" Target="Portarias\Portaria%201.971%20em%2006%20de%20agosto%20de%202020.pdf" TargetMode="External"/><Relationship Id="rId22" Type="http://schemas.openxmlformats.org/officeDocument/2006/relationships/hyperlink" Target="Portarias\Portaria%202.398%20em%2010%20de%20setembro%20de%202020.pdf" TargetMode="External"/><Relationship Id="rId27" Type="http://schemas.openxmlformats.org/officeDocument/2006/relationships/hyperlink" Target="Portarias\Portaria%202.433%20em%2029%20de%20setembro%20de%202020.pdf" TargetMode="External"/><Relationship Id="rId30" Type="http://schemas.openxmlformats.org/officeDocument/2006/relationships/hyperlink" Target="Portarias\Portaria%202.624%20em%2029%20de%20setembro%20de%202020.pdf" TargetMode="External"/><Relationship Id="rId35" Type="http://schemas.openxmlformats.org/officeDocument/2006/relationships/hyperlink" Target="Portarias\Portaria%202.753%20em%2009%20de%20outubro%20de%202020.pdf" TargetMode="External"/><Relationship Id="rId43" Type="http://schemas.openxmlformats.org/officeDocument/2006/relationships/hyperlink" Target="Portarias\Portaria%202.993%20em%2003%20de%20novembro%20de%202020.pdf" TargetMode="External"/><Relationship Id="rId48" Type="http://schemas.openxmlformats.org/officeDocument/2006/relationships/hyperlink" Target="Portarias\Portaria%203.060%20em%2012%20de%20novembro%20de%202020.pdf" TargetMode="External"/><Relationship Id="rId56" Type="http://schemas.openxmlformats.org/officeDocument/2006/relationships/hyperlink" Target="Portarias\Portaria%203.487%20em%2018%20de%20dezembro%20de%202020.pdf" TargetMode="External"/><Relationship Id="rId64" Type="http://schemas.openxmlformats.org/officeDocument/2006/relationships/hyperlink" Target="Portarias\Portaria%203.250%20em%2003%20de%20dezembro%20de%202020.pdf" TargetMode="External"/><Relationship Id="rId69" Type="http://schemas.openxmlformats.org/officeDocument/2006/relationships/hyperlink" Target="Portarias\Portaria%203.499%20em%2018%20de%20dezembro%20de%202020.pdf" TargetMode="External"/><Relationship Id="rId77" Type="http://schemas.openxmlformats.org/officeDocument/2006/relationships/hyperlink" Target="Portarias\Portaria%203.896%20em%2030%20de%20dezembro%20de%202020.pdf" TargetMode="External"/><Relationship Id="rId8" Type="http://schemas.openxmlformats.org/officeDocument/2006/relationships/hyperlink" Target="Portarias\Portaria%20774%20em%2009%20de%20abril%20de%202020.pdf" TargetMode="External"/><Relationship Id="rId51" Type="http://schemas.openxmlformats.org/officeDocument/2006/relationships/hyperlink" Target="Portarias\Portaria%202.782%20em%2009%20de%20dezembro%20de%202020.pdf" TargetMode="External"/><Relationship Id="rId72" Type="http://schemas.openxmlformats.org/officeDocument/2006/relationships/hyperlink" Target="Portarias\Portaria%203.574%20em%2018%20de%20dezembro%20de%202020.pdf" TargetMode="External"/><Relationship Id="rId80" Type="http://schemas.openxmlformats.org/officeDocument/2006/relationships/hyperlink" Target="Portarias\Portaria%203.350%20em%2009%20de%20dezembro%20de%202020%20(anexo%20republicado%20em%2018%20de%20dezembro%20de%202020).pdf" TargetMode="External"/><Relationship Id="rId85" Type="http://schemas.openxmlformats.org/officeDocument/2006/relationships/comments" Target="../comments1.xml"/><Relationship Id="rId3" Type="http://schemas.openxmlformats.org/officeDocument/2006/relationships/hyperlink" Target="Portarias\Resolu&#231;&#227;o%20CIB%20073%20-%202020.pdf" TargetMode="External"/><Relationship Id="rId12" Type="http://schemas.openxmlformats.org/officeDocument/2006/relationships/hyperlink" Target="Portarias\Portaria%201.502%20em%2009%20de%20junho%20de%202020.pdf" TargetMode="External"/><Relationship Id="rId17" Type="http://schemas.openxmlformats.org/officeDocument/2006/relationships/hyperlink" Target="Portarias\Portaria%201.994%20em%2007%20de%20agosto%20de%202020.pdf" TargetMode="External"/><Relationship Id="rId25" Type="http://schemas.openxmlformats.org/officeDocument/2006/relationships/hyperlink" Target="Portarias\Portaria%202.530%20em%2023%20de%20setembro%20de%202020.pdf" TargetMode="External"/><Relationship Id="rId33" Type="http://schemas.openxmlformats.org/officeDocument/2006/relationships/hyperlink" Target="Portarias\Portaria%202.690%20em%2005%20de%20outubro%20de%202020.pdf" TargetMode="External"/><Relationship Id="rId38" Type="http://schemas.openxmlformats.org/officeDocument/2006/relationships/hyperlink" Target="Portarias\Portaria%202.843%20em%2019%20de%20outubro%20de%202020.pdf" TargetMode="External"/><Relationship Id="rId46" Type="http://schemas.openxmlformats.org/officeDocument/2006/relationships/hyperlink" Target="Portarias\Portaria%202.222%20em%2026%20de%20agosto%20de%202020.pdf" TargetMode="External"/><Relationship Id="rId59" Type="http://schemas.openxmlformats.org/officeDocument/2006/relationships/hyperlink" Target="Portarias\Portaria%203.457%20em%2017%20de%20dezembro%20de%202020.pdf" TargetMode="External"/><Relationship Id="rId67" Type="http://schemas.openxmlformats.org/officeDocument/2006/relationships/hyperlink" Target="Portarias\Portaria%203.448%20em%2017%20de%20dezembro%20de%202020.pdf" TargetMode="External"/><Relationship Id="rId20" Type="http://schemas.openxmlformats.org/officeDocument/2006/relationships/hyperlink" Target="Portarias\Portaria%202.333%20em%2002%20de%20setembro%20de%202020.pdf" TargetMode="External"/><Relationship Id="rId41" Type="http://schemas.openxmlformats.org/officeDocument/2006/relationships/hyperlink" Target="Portarias\Portaria%202.719%20em%2022%20de%20outubro%20de%202020.pdf" TargetMode="External"/><Relationship Id="rId54" Type="http://schemas.openxmlformats.org/officeDocument/2006/relationships/hyperlink" Target="Portarias\Portaria%203.294%20em%2007%20de%20dezembro%20de%202020.pdf" TargetMode="External"/><Relationship Id="rId62" Type="http://schemas.openxmlformats.org/officeDocument/2006/relationships/hyperlink" Target="Portarias\Portaria%203.488%20em%2018%20de%20dezembro%20de%202020.pdf" TargetMode="External"/><Relationship Id="rId70" Type="http://schemas.openxmlformats.org/officeDocument/2006/relationships/hyperlink" Target="Portarias\Portaria%203.644%20em%2022%20de%20dezembro%20de%202020.pdf" TargetMode="External"/><Relationship Id="rId75" Type="http://schemas.openxmlformats.org/officeDocument/2006/relationships/hyperlink" Target="Portarias\Portaria%203.781%20em%2028%20de%20dezembro%20de%202020.pdf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Portarias\Portaria%20395%20de%2016%20de%20mar&#231;o%20de%202020.pdf" TargetMode="External"/><Relationship Id="rId6" Type="http://schemas.openxmlformats.org/officeDocument/2006/relationships/hyperlink" Target="Portarias\Portaria%20660%20de%2001%20de%20abril%20de%202020.pdf" TargetMode="External"/><Relationship Id="rId15" Type="http://schemas.openxmlformats.org/officeDocument/2006/relationships/hyperlink" Target="Portarias\Portaria%201.871%20em%2031%20de%20julho%20de%202020.pdf" TargetMode="External"/><Relationship Id="rId23" Type="http://schemas.openxmlformats.org/officeDocument/2006/relationships/hyperlink" Target="Portarias\Portaria%202.401%20em%2010%20de%20setembro%20de%202020.pdf" TargetMode="External"/><Relationship Id="rId28" Type="http://schemas.openxmlformats.org/officeDocument/2006/relationships/hyperlink" Target="Portarias\Proposta%2087182846000120004.pdf" TargetMode="External"/><Relationship Id="rId36" Type="http://schemas.openxmlformats.org/officeDocument/2006/relationships/hyperlink" Target="Portarias\Portaria%202.771%20em%2013%20de%20outubro%20de%202020.pdf" TargetMode="External"/><Relationship Id="rId49" Type="http://schemas.openxmlformats.org/officeDocument/2006/relationships/hyperlink" Target="Portarias\Portaria%203.063%20em%2012%20de%20novembro%20de%202020.pdf" TargetMode="External"/><Relationship Id="rId57" Type="http://schemas.openxmlformats.org/officeDocument/2006/relationships/hyperlink" Target="Portarias\Portaria%203.576%20em%2018%20de%20dezembro%20de%202020.pdf" TargetMode="External"/><Relationship Id="rId10" Type="http://schemas.openxmlformats.org/officeDocument/2006/relationships/hyperlink" Target="Portarias\Portaria%201.003%20em%2030%20de%20abril%20de%202020.pdf" TargetMode="External"/><Relationship Id="rId31" Type="http://schemas.openxmlformats.org/officeDocument/2006/relationships/hyperlink" Target="Portarias\Portaria%202.624%20em%2029%20de%20setembro%20de%202020.pdf" TargetMode="External"/><Relationship Id="rId44" Type="http://schemas.openxmlformats.org/officeDocument/2006/relationships/hyperlink" Target="Portarias\Portaria%203.033%20em%2009%20de%20novembro%20de%202020.pdf" TargetMode="External"/><Relationship Id="rId52" Type="http://schemas.openxmlformats.org/officeDocument/2006/relationships/hyperlink" Target="Portarias\Portaria%202.796%20em%2014%20de%20outubro%20de%202020.pdf" TargetMode="External"/><Relationship Id="rId60" Type="http://schemas.openxmlformats.org/officeDocument/2006/relationships/hyperlink" Target="Portarias\Portaria%203.498%20em%2018%20de%20dezembro%20de%202020.pdf" TargetMode="External"/><Relationship Id="rId65" Type="http://schemas.openxmlformats.org/officeDocument/2006/relationships/hyperlink" Target="Portarias\Portaria%203.298%20em%2007%20de%20dezembro%20de%202020.pdf" TargetMode="External"/><Relationship Id="rId73" Type="http://schemas.openxmlformats.org/officeDocument/2006/relationships/hyperlink" Target="Portarias\Portaria%203.566%20em%2021%20de%20dezembro%20de%202020.pdf" TargetMode="External"/><Relationship Id="rId78" Type="http://schemas.openxmlformats.org/officeDocument/2006/relationships/hyperlink" Target="Portarias\Portaria%201.666%20em%2002%20de%20julho%20de%202020.pdf" TargetMode="External"/><Relationship Id="rId81" Type="http://schemas.openxmlformats.org/officeDocument/2006/relationships/hyperlink" Target="Portarias\Portaria%203.248%20em%2007%20de%20dezembro%20de%202020.pdf" TargetMode="External"/><Relationship Id="rId4" Type="http://schemas.openxmlformats.org/officeDocument/2006/relationships/hyperlink" Target="Portarias\Portaria%201.244%20em%2015%20de%20maio%20de%202020.pdf" TargetMode="External"/><Relationship Id="rId9" Type="http://schemas.openxmlformats.org/officeDocument/2006/relationships/hyperlink" Target="Portarias\Portaria%20827%20em%2016%20de%20abril%20de%202020.pdf" TargetMode="External"/><Relationship Id="rId13" Type="http://schemas.openxmlformats.org/officeDocument/2006/relationships/hyperlink" Target="Portarias\Portaria%201.729%20em%2013%20de%20julho%20de%202020.pdf" TargetMode="External"/><Relationship Id="rId18" Type="http://schemas.openxmlformats.org/officeDocument/2006/relationships/hyperlink" Target="Portarias\Portaria%202.218%20em%2025%20de%20agosto%20de%202020.pdf" TargetMode="External"/><Relationship Id="rId39" Type="http://schemas.openxmlformats.org/officeDocument/2006/relationships/hyperlink" Target="Portarias\Portaria%20796%20em%2015%20de%20abril%20de%202020.pdf" TargetMode="External"/><Relationship Id="rId34" Type="http://schemas.openxmlformats.org/officeDocument/2006/relationships/hyperlink" Target="Portarias\Portaria%202.747%20em%2009%20de%20outubro%20de%202020.pdf" TargetMode="External"/><Relationship Id="rId50" Type="http://schemas.openxmlformats.org/officeDocument/2006/relationships/hyperlink" Target="Portarias\Portaria%203.124%20em%2020%20de%20novembro%20de%202020.pdf" TargetMode="External"/><Relationship Id="rId55" Type="http://schemas.openxmlformats.org/officeDocument/2006/relationships/hyperlink" Target="Portarias\Portaria%203.245%20em%2003%20de%20dezembro%20de%202020.pdf" TargetMode="External"/><Relationship Id="rId76" Type="http://schemas.openxmlformats.org/officeDocument/2006/relationships/hyperlink" Target="Portarias\Portaria%203.506%20em%2018%20de%20dezembro%20de%202020.pdf" TargetMode="External"/><Relationship Id="rId7" Type="http://schemas.openxmlformats.org/officeDocument/2006/relationships/hyperlink" Target="Portarias\Portaria%20774%20em%2009%20de%20abril%20de%202020.pdf" TargetMode="External"/><Relationship Id="rId71" Type="http://schemas.openxmlformats.org/officeDocument/2006/relationships/hyperlink" Target="Portarias\Portaria%203.680%20em%2022%20de%20dezembro%20de%202020.pdf" TargetMode="External"/><Relationship Id="rId2" Type="http://schemas.openxmlformats.org/officeDocument/2006/relationships/hyperlink" Target="Portarias\Portaria%20480%20de%2023%20de%20mar&#231;o%20de%202020.pdf" TargetMode="External"/><Relationship Id="rId29" Type="http://schemas.openxmlformats.org/officeDocument/2006/relationships/hyperlink" Target="Portarias\Portaria%201.954%20em%2005%20de%20agosto%20de%202020.pdf" TargetMode="External"/><Relationship Id="rId24" Type="http://schemas.openxmlformats.org/officeDocument/2006/relationships/hyperlink" Target="Portarias\Portaria%202.414%20em%2015%20de%20setembro%20de%202020.pdf" TargetMode="External"/><Relationship Id="rId40" Type="http://schemas.openxmlformats.org/officeDocument/2006/relationships/hyperlink" Target="Portarias\Portaria%201.280%20em%2019%20de%20maio%20de%202020.pdf" TargetMode="External"/><Relationship Id="rId45" Type="http://schemas.openxmlformats.org/officeDocument/2006/relationships/hyperlink" Target="Portarias\Portaria%202.993%20em%2003%20de%20novembro%20de%202020.pdf" TargetMode="External"/><Relationship Id="rId66" Type="http://schemas.openxmlformats.org/officeDocument/2006/relationships/hyperlink" Target="Portarias\Portaria%203.445%20em%2017%20de%20dezembro%20de%202020.pdf" TargetMode="External"/><Relationship Id="rId61" Type="http://schemas.openxmlformats.org/officeDocument/2006/relationships/hyperlink" Target="Portarias\Portaria%203.444%20em%2017%20de%20dezembro%20de%202020.pdf" TargetMode="External"/><Relationship Id="rId82" Type="http://schemas.openxmlformats.org/officeDocument/2006/relationships/hyperlink" Target="Portarias\Portaria%203.248%20em%2007%20de%20dezembro%20de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Q89"/>
  <sheetViews>
    <sheetView showGridLines="0" tabSelected="1" zoomScaleNormal="100" workbookViewId="0">
      <pane ySplit="8" topLeftCell="A51" activePane="bottomLeft" state="frozen"/>
      <selection pane="bottomLeft" activeCell="D69" sqref="D69"/>
    </sheetView>
  </sheetViews>
  <sheetFormatPr defaultRowHeight="15"/>
  <cols>
    <col min="1" max="1" width="8.7109375" style="3" customWidth="1"/>
    <col min="2" max="2" width="9.42578125" style="3" customWidth="1"/>
    <col min="3" max="3" width="24.7109375" style="3" customWidth="1"/>
    <col min="4" max="4" width="30.7109375" style="3" customWidth="1"/>
    <col min="5" max="5" width="20" style="3" customWidth="1"/>
    <col min="6" max="6" width="11.42578125" style="4" customWidth="1"/>
    <col min="7" max="7" width="16.85546875" style="26" bestFit="1" customWidth="1"/>
    <col min="8" max="8" width="14.5703125" style="26" bestFit="1" customWidth="1"/>
    <col min="9" max="9" width="18.7109375" style="26" customWidth="1"/>
    <col min="10" max="10" width="19.85546875" style="3" customWidth="1"/>
    <col min="11" max="11" width="25.140625" style="3" customWidth="1"/>
    <col min="12" max="12" width="72" style="3" customWidth="1"/>
    <col min="13" max="13" width="16" style="5" hidden="1" customWidth="1"/>
    <col min="14" max="14" width="2" style="4" hidden="1" customWidth="1"/>
    <col min="15" max="15" width="10.5703125" style="5" customWidth="1"/>
    <col min="16" max="16384" width="9.140625" style="4"/>
  </cols>
  <sheetData>
    <row r="1" spans="1:14" ht="23.25">
      <c r="A1" s="47" t="s">
        <v>177</v>
      </c>
      <c r="B1" s="48"/>
      <c r="C1" s="48"/>
      <c r="D1" s="49"/>
      <c r="E1" s="50"/>
      <c r="F1" s="50"/>
      <c r="G1" s="51"/>
      <c r="H1"/>
      <c r="I1" s="49"/>
      <c r="J1" s="52"/>
      <c r="K1" s="49"/>
      <c r="L1" s="53"/>
      <c r="M1" s="54"/>
      <c r="N1" s="55"/>
    </row>
    <row r="2" spans="1:14">
      <c r="A2" s="65" t="s">
        <v>178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>
      <c r="H3" s="44" t="s">
        <v>176</v>
      </c>
    </row>
    <row r="4" spans="1:14">
      <c r="H4" s="43" t="s">
        <v>186</v>
      </c>
    </row>
    <row r="7" spans="1:14" ht="26.25">
      <c r="A7" s="66" t="s">
        <v>185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</row>
    <row r="8" spans="1:14" ht="22.5" customHeight="1">
      <c r="A8" s="35" t="s">
        <v>184</v>
      </c>
      <c r="B8" s="35" t="s">
        <v>0</v>
      </c>
      <c r="C8" s="35" t="s">
        <v>1</v>
      </c>
      <c r="D8" s="35" t="s">
        <v>2</v>
      </c>
      <c r="E8" s="35" t="s">
        <v>3</v>
      </c>
      <c r="F8" s="36" t="s">
        <v>4</v>
      </c>
      <c r="G8" s="37" t="s">
        <v>5</v>
      </c>
      <c r="H8" s="37" t="s">
        <v>6</v>
      </c>
      <c r="I8" s="37" t="s">
        <v>7</v>
      </c>
      <c r="J8" s="35" t="s">
        <v>8</v>
      </c>
      <c r="K8" s="35" t="s">
        <v>9</v>
      </c>
      <c r="L8" s="35" t="s">
        <v>10</v>
      </c>
      <c r="M8" s="6"/>
    </row>
    <row r="9" spans="1:14" ht="30">
      <c r="A9" s="7">
        <v>2804</v>
      </c>
      <c r="B9" s="7" t="s">
        <v>11</v>
      </c>
      <c r="C9" s="20" t="s">
        <v>12</v>
      </c>
      <c r="D9" s="23" t="s">
        <v>12</v>
      </c>
      <c r="E9" s="24" t="s">
        <v>13</v>
      </c>
      <c r="F9" s="8" t="s">
        <v>14</v>
      </c>
      <c r="G9" s="27">
        <v>22833790</v>
      </c>
      <c r="H9" s="27">
        <v>0</v>
      </c>
      <c r="I9" s="27">
        <v>22833790</v>
      </c>
      <c r="J9" s="24" t="s">
        <v>15</v>
      </c>
      <c r="K9" s="30" t="s">
        <v>16</v>
      </c>
      <c r="L9" s="1" t="s">
        <v>17</v>
      </c>
      <c r="M9" s="9"/>
    </row>
    <row r="10" spans="1:14" ht="45">
      <c r="A10" s="7">
        <v>2804</v>
      </c>
      <c r="B10" s="7" t="s">
        <v>11</v>
      </c>
      <c r="C10" s="20" t="s">
        <v>12</v>
      </c>
      <c r="D10" s="23" t="s">
        <v>12</v>
      </c>
      <c r="E10" s="24" t="s">
        <v>13</v>
      </c>
      <c r="F10" s="8" t="s">
        <v>18</v>
      </c>
      <c r="G10" s="27">
        <v>193353.83</v>
      </c>
      <c r="H10" s="27">
        <v>0</v>
      </c>
      <c r="I10" s="27">
        <v>193353.83</v>
      </c>
      <c r="J10" s="24" t="s">
        <v>15</v>
      </c>
      <c r="K10" s="30" t="s">
        <v>19</v>
      </c>
      <c r="L10" s="10" t="s">
        <v>20</v>
      </c>
      <c r="M10" s="11"/>
    </row>
    <row r="11" spans="1:14" ht="30">
      <c r="A11" s="7">
        <v>2804</v>
      </c>
      <c r="B11" s="7" t="s">
        <v>11</v>
      </c>
      <c r="C11" s="20" t="s">
        <v>12</v>
      </c>
      <c r="D11" s="23" t="s">
        <v>12</v>
      </c>
      <c r="E11" s="24" t="s">
        <v>13</v>
      </c>
      <c r="F11" s="8" t="s">
        <v>21</v>
      </c>
      <c r="G11" s="27">
        <v>18457676.510000002</v>
      </c>
      <c r="H11" s="27">
        <v>0</v>
      </c>
      <c r="I11" s="27">
        <v>18457676.510000002</v>
      </c>
      <c r="J11" s="24" t="s">
        <v>15</v>
      </c>
      <c r="K11" s="30" t="s">
        <v>22</v>
      </c>
      <c r="L11" s="1" t="s">
        <v>17</v>
      </c>
      <c r="M11" s="9"/>
    </row>
    <row r="12" spans="1:14" ht="30">
      <c r="A12" s="7">
        <v>2804</v>
      </c>
      <c r="B12" s="7" t="s">
        <v>11</v>
      </c>
      <c r="C12" s="20" t="s">
        <v>12</v>
      </c>
      <c r="D12" s="23" t="s">
        <v>12</v>
      </c>
      <c r="E12" s="24" t="s">
        <v>13</v>
      </c>
      <c r="F12" s="8" t="s">
        <v>21</v>
      </c>
      <c r="G12" s="27">
        <v>60908305.770000003</v>
      </c>
      <c r="H12" s="27">
        <v>0</v>
      </c>
      <c r="I12" s="27">
        <v>60908305.770000003</v>
      </c>
      <c r="J12" s="24" t="s">
        <v>15</v>
      </c>
      <c r="K12" s="30" t="s">
        <v>22</v>
      </c>
      <c r="L12" s="1" t="s">
        <v>17</v>
      </c>
      <c r="M12" s="9"/>
    </row>
    <row r="13" spans="1:14" s="5" customFormat="1" ht="45">
      <c r="A13" s="7">
        <v>2804</v>
      </c>
      <c r="B13" s="17" t="s">
        <v>11</v>
      </c>
      <c r="C13" s="21" t="s">
        <v>12</v>
      </c>
      <c r="D13" s="1" t="s">
        <v>12</v>
      </c>
      <c r="E13" s="25" t="s">
        <v>13</v>
      </c>
      <c r="F13" s="13" t="s">
        <v>23</v>
      </c>
      <c r="G13" s="28">
        <v>730000</v>
      </c>
      <c r="H13" s="28">
        <v>0</v>
      </c>
      <c r="I13" s="28">
        <v>730000</v>
      </c>
      <c r="J13" s="25" t="s">
        <v>15</v>
      </c>
      <c r="K13" s="10" t="s">
        <v>24</v>
      </c>
      <c r="L13" s="1" t="s">
        <v>25</v>
      </c>
      <c r="M13" s="2"/>
      <c r="N13" s="5" t="s">
        <v>26</v>
      </c>
    </row>
    <row r="14" spans="1:14" s="5" customFormat="1">
      <c r="A14" s="7">
        <v>2804</v>
      </c>
      <c r="B14" s="17" t="s">
        <v>11</v>
      </c>
      <c r="C14" s="21" t="s">
        <v>12</v>
      </c>
      <c r="D14" s="1" t="s">
        <v>12</v>
      </c>
      <c r="E14" s="25" t="s">
        <v>13</v>
      </c>
      <c r="F14" s="13" t="s">
        <v>23</v>
      </c>
      <c r="G14" s="28">
        <v>1460000</v>
      </c>
      <c r="H14" s="28">
        <v>0</v>
      </c>
      <c r="I14" s="28">
        <v>1460000</v>
      </c>
      <c r="J14" s="25" t="s">
        <v>15</v>
      </c>
      <c r="K14" s="32" t="s">
        <v>27</v>
      </c>
      <c r="L14" s="17" t="s">
        <v>28</v>
      </c>
      <c r="M14" s="14"/>
      <c r="N14" s="5" t="s">
        <v>26</v>
      </c>
    </row>
    <row r="15" spans="1:14" s="5" customFormat="1" ht="30">
      <c r="A15" s="7">
        <v>2804</v>
      </c>
      <c r="B15" s="17" t="s">
        <v>11</v>
      </c>
      <c r="C15" s="21" t="s">
        <v>12</v>
      </c>
      <c r="D15" s="1" t="s">
        <v>12</v>
      </c>
      <c r="E15" s="25" t="s">
        <v>13</v>
      </c>
      <c r="F15" s="13" t="s">
        <v>29</v>
      </c>
      <c r="G15" s="28">
        <v>813721.4</v>
      </c>
      <c r="H15" s="28">
        <v>1486.4</v>
      </c>
      <c r="I15" s="28">
        <v>812235</v>
      </c>
      <c r="J15" s="25" t="s">
        <v>15</v>
      </c>
      <c r="K15" s="10" t="s">
        <v>30</v>
      </c>
      <c r="L15" s="1" t="s">
        <v>173</v>
      </c>
      <c r="M15" s="2"/>
    </row>
    <row r="16" spans="1:14" s="5" customFormat="1">
      <c r="A16" s="7">
        <v>2804</v>
      </c>
      <c r="B16" s="17" t="s">
        <v>11</v>
      </c>
      <c r="C16" s="21" t="s">
        <v>12</v>
      </c>
      <c r="D16" s="1" t="s">
        <v>12</v>
      </c>
      <c r="E16" s="25" t="s">
        <v>13</v>
      </c>
      <c r="F16" s="13" t="s">
        <v>31</v>
      </c>
      <c r="G16" s="28">
        <v>48518312</v>
      </c>
      <c r="H16" s="28">
        <v>0</v>
      </c>
      <c r="I16" s="28">
        <v>48518312</v>
      </c>
      <c r="J16" s="25" t="s">
        <v>32</v>
      </c>
      <c r="K16" s="10" t="s">
        <v>33</v>
      </c>
      <c r="L16" s="17" t="s">
        <v>34</v>
      </c>
      <c r="M16" s="14"/>
    </row>
    <row r="17" spans="1:14" s="5" customFormat="1">
      <c r="A17" s="7">
        <v>2804</v>
      </c>
      <c r="B17" s="17" t="s">
        <v>11</v>
      </c>
      <c r="C17" s="21" t="s">
        <v>12</v>
      </c>
      <c r="D17" s="1" t="s">
        <v>12</v>
      </c>
      <c r="E17" s="25" t="s">
        <v>13</v>
      </c>
      <c r="F17" s="15">
        <v>43973</v>
      </c>
      <c r="G17" s="28">
        <v>1440000</v>
      </c>
      <c r="H17" s="28">
        <v>0</v>
      </c>
      <c r="I17" s="28">
        <v>1440000</v>
      </c>
      <c r="J17" s="17" t="s">
        <v>15</v>
      </c>
      <c r="K17" s="10" t="s">
        <v>35</v>
      </c>
      <c r="L17" s="1" t="s">
        <v>36</v>
      </c>
      <c r="M17" s="2"/>
      <c r="N17" s="5" t="s">
        <v>26</v>
      </c>
    </row>
    <row r="18" spans="1:14" s="5" customFormat="1" ht="45">
      <c r="A18" s="7">
        <v>2804</v>
      </c>
      <c r="B18" s="17" t="s">
        <v>11</v>
      </c>
      <c r="C18" s="21" t="s">
        <v>12</v>
      </c>
      <c r="D18" s="1" t="s">
        <v>37</v>
      </c>
      <c r="E18" s="25" t="s">
        <v>38</v>
      </c>
      <c r="F18" s="15">
        <v>43973</v>
      </c>
      <c r="G18" s="28">
        <v>22792338.039999999</v>
      </c>
      <c r="H18" s="28">
        <v>0</v>
      </c>
      <c r="I18" s="28">
        <v>22792338.039999999</v>
      </c>
      <c r="J18" s="17" t="s">
        <v>15</v>
      </c>
      <c r="K18" s="10" t="s">
        <v>39</v>
      </c>
      <c r="L18" s="1" t="s">
        <v>40</v>
      </c>
      <c r="M18" s="2"/>
    </row>
    <row r="19" spans="1:14" s="5" customFormat="1" ht="30">
      <c r="A19" s="7">
        <v>2804</v>
      </c>
      <c r="B19" s="17" t="s">
        <v>11</v>
      </c>
      <c r="C19" s="21" t="s">
        <v>12</v>
      </c>
      <c r="D19" s="1" t="s">
        <v>12</v>
      </c>
      <c r="E19" s="25" t="s">
        <v>13</v>
      </c>
      <c r="F19" s="15">
        <v>43976</v>
      </c>
      <c r="G19" s="28">
        <v>20016000</v>
      </c>
      <c r="H19" s="28">
        <v>1440000</v>
      </c>
      <c r="I19" s="28">
        <v>18576000</v>
      </c>
      <c r="J19" s="17" t="s">
        <v>15</v>
      </c>
      <c r="K19" s="32" t="s">
        <v>41</v>
      </c>
      <c r="L19" s="1" t="s">
        <v>42</v>
      </c>
      <c r="M19" s="2"/>
      <c r="N19" s="5" t="s">
        <v>26</v>
      </c>
    </row>
    <row r="20" spans="1:14" s="5" customFormat="1" ht="45">
      <c r="A20" s="7">
        <v>2804</v>
      </c>
      <c r="B20" s="17" t="s">
        <v>11</v>
      </c>
      <c r="C20" s="17" t="s">
        <v>12</v>
      </c>
      <c r="D20" s="1" t="s">
        <v>37</v>
      </c>
      <c r="E20" s="25" t="s">
        <v>43</v>
      </c>
      <c r="F20" s="15" t="s">
        <v>44</v>
      </c>
      <c r="G20" s="28">
        <v>92872565.439999998</v>
      </c>
      <c r="H20" s="29">
        <v>0</v>
      </c>
      <c r="I20" s="28">
        <v>92872565.439999998</v>
      </c>
      <c r="J20" s="17" t="s">
        <v>15</v>
      </c>
      <c r="K20" s="10" t="s">
        <v>45</v>
      </c>
      <c r="L20" s="1" t="s">
        <v>46</v>
      </c>
      <c r="M20" s="2"/>
    </row>
    <row r="21" spans="1:14" s="5" customFormat="1" ht="30">
      <c r="A21" s="7">
        <v>2804</v>
      </c>
      <c r="B21" s="17" t="s">
        <v>11</v>
      </c>
      <c r="C21" s="17" t="s">
        <v>12</v>
      </c>
      <c r="D21" s="1" t="s">
        <v>12</v>
      </c>
      <c r="E21" s="25" t="s">
        <v>13</v>
      </c>
      <c r="F21" s="15">
        <v>44007</v>
      </c>
      <c r="G21" s="28">
        <v>6624000</v>
      </c>
      <c r="H21" s="28">
        <v>0</v>
      </c>
      <c r="I21" s="28">
        <v>6624000</v>
      </c>
      <c r="J21" s="17" t="s">
        <v>15</v>
      </c>
      <c r="K21" s="10" t="s">
        <v>47</v>
      </c>
      <c r="L21" s="1" t="s">
        <v>48</v>
      </c>
      <c r="M21" s="2"/>
      <c r="N21" s="5" t="s">
        <v>26</v>
      </c>
    </row>
    <row r="22" spans="1:14" s="5" customFormat="1" ht="165">
      <c r="A22" s="7">
        <v>2804</v>
      </c>
      <c r="B22" s="17" t="s">
        <v>11</v>
      </c>
      <c r="C22" s="17" t="s">
        <v>12</v>
      </c>
      <c r="D22" s="1" t="s">
        <v>12</v>
      </c>
      <c r="E22" s="25" t="s">
        <v>49</v>
      </c>
      <c r="F22" s="15" t="s">
        <v>50</v>
      </c>
      <c r="G22" s="28">
        <v>46195000</v>
      </c>
      <c r="H22" s="28">
        <v>0</v>
      </c>
      <c r="I22" s="28">
        <v>46195000</v>
      </c>
      <c r="J22" s="17" t="s">
        <v>15</v>
      </c>
      <c r="K22" s="10" t="s">
        <v>51</v>
      </c>
      <c r="L22" s="31" t="s">
        <v>52</v>
      </c>
      <c r="M22" s="2"/>
    </row>
    <row r="23" spans="1:14" ht="30">
      <c r="A23" s="7">
        <v>2804</v>
      </c>
      <c r="B23" s="7" t="s">
        <v>11</v>
      </c>
      <c r="C23" s="7" t="s">
        <v>12</v>
      </c>
      <c r="D23" s="7" t="s">
        <v>12</v>
      </c>
      <c r="E23" s="24" t="s">
        <v>13</v>
      </c>
      <c r="F23" s="16">
        <v>44029</v>
      </c>
      <c r="G23" s="27">
        <v>3312000</v>
      </c>
      <c r="H23" s="27">
        <v>0</v>
      </c>
      <c r="I23" s="27">
        <v>3312000</v>
      </c>
      <c r="J23" s="7" t="s">
        <v>15</v>
      </c>
      <c r="K23" s="30" t="s">
        <v>53</v>
      </c>
      <c r="L23" s="1" t="s">
        <v>48</v>
      </c>
      <c r="M23" s="2"/>
      <c r="N23" s="4" t="s">
        <v>26</v>
      </c>
    </row>
    <row r="24" spans="1:14" ht="30">
      <c r="A24" s="7">
        <v>2804</v>
      </c>
      <c r="B24" s="7" t="s">
        <v>11</v>
      </c>
      <c r="C24" s="7" t="s">
        <v>12</v>
      </c>
      <c r="D24" s="7" t="s">
        <v>37</v>
      </c>
      <c r="E24" s="24" t="s">
        <v>13</v>
      </c>
      <c r="F24" s="16" t="s">
        <v>54</v>
      </c>
      <c r="G24" s="27">
        <v>960000</v>
      </c>
      <c r="H24" s="27">
        <v>0</v>
      </c>
      <c r="I24" s="27">
        <v>960000</v>
      </c>
      <c r="J24" s="7" t="s">
        <v>15</v>
      </c>
      <c r="K24" s="30" t="s">
        <v>55</v>
      </c>
      <c r="L24" s="1" t="s">
        <v>56</v>
      </c>
      <c r="M24" s="2"/>
      <c r="N24" s="4" t="s">
        <v>26</v>
      </c>
    </row>
    <row r="25" spans="1:14" ht="46.5" customHeight="1">
      <c r="A25" s="7">
        <v>2804</v>
      </c>
      <c r="B25" s="7" t="s">
        <v>11</v>
      </c>
      <c r="C25" s="22" t="s">
        <v>12</v>
      </c>
      <c r="D25" s="17" t="s">
        <v>12</v>
      </c>
      <c r="E25" s="17" t="s">
        <v>15</v>
      </c>
      <c r="F25" s="15" t="s">
        <v>57</v>
      </c>
      <c r="G25" s="28">
        <v>27181053</v>
      </c>
      <c r="H25" s="28">
        <v>0</v>
      </c>
      <c r="I25" s="28">
        <v>27181053</v>
      </c>
      <c r="J25" s="1" t="s">
        <v>58</v>
      </c>
      <c r="K25" s="10" t="s">
        <v>59</v>
      </c>
      <c r="L25" s="1" t="s">
        <v>60</v>
      </c>
      <c r="M25" s="2"/>
    </row>
    <row r="26" spans="1:14" s="5" customFormat="1" ht="30">
      <c r="A26" s="7">
        <v>2804</v>
      </c>
      <c r="B26" s="17" t="s">
        <v>11</v>
      </c>
      <c r="C26" s="22" t="s">
        <v>12</v>
      </c>
      <c r="D26" s="17" t="s">
        <v>37</v>
      </c>
      <c r="E26" s="17" t="s">
        <v>13</v>
      </c>
      <c r="F26" s="15" t="s">
        <v>57</v>
      </c>
      <c r="G26" s="28">
        <v>14508000</v>
      </c>
      <c r="H26" s="28">
        <v>0</v>
      </c>
      <c r="I26" s="28">
        <v>14508000</v>
      </c>
      <c r="J26" s="1" t="s">
        <v>15</v>
      </c>
      <c r="K26" s="10" t="s">
        <v>61</v>
      </c>
      <c r="L26" s="1" t="s">
        <v>62</v>
      </c>
      <c r="M26" s="2"/>
    </row>
    <row r="27" spans="1:14" ht="30">
      <c r="A27" s="7">
        <v>2804</v>
      </c>
      <c r="B27" s="7" t="s">
        <v>11</v>
      </c>
      <c r="C27" s="22" t="s">
        <v>12</v>
      </c>
      <c r="D27" s="17" t="s">
        <v>12</v>
      </c>
      <c r="E27" s="17" t="s">
        <v>15</v>
      </c>
      <c r="F27" s="15" t="s">
        <v>57</v>
      </c>
      <c r="G27" s="28">
        <v>1170227</v>
      </c>
      <c r="H27" s="28">
        <v>0</v>
      </c>
      <c r="I27" s="28">
        <v>1170227</v>
      </c>
      <c r="J27" s="1" t="s">
        <v>63</v>
      </c>
      <c r="K27" s="10" t="s">
        <v>64</v>
      </c>
      <c r="L27" s="17" t="s">
        <v>65</v>
      </c>
      <c r="M27" s="14"/>
    </row>
    <row r="28" spans="1:14" s="5" customFormat="1" ht="165">
      <c r="A28" s="7">
        <v>2804</v>
      </c>
      <c r="B28" s="17" t="s">
        <v>11</v>
      </c>
      <c r="C28" s="22" t="s">
        <v>12</v>
      </c>
      <c r="D28" s="17" t="s">
        <v>12</v>
      </c>
      <c r="E28" s="17" t="s">
        <v>66</v>
      </c>
      <c r="F28" s="15">
        <v>44063</v>
      </c>
      <c r="G28" s="28">
        <v>89759000</v>
      </c>
      <c r="H28" s="28">
        <v>0</v>
      </c>
      <c r="I28" s="28">
        <v>89759000</v>
      </c>
      <c r="J28" s="1" t="s">
        <v>15</v>
      </c>
      <c r="K28" s="10" t="s">
        <v>51</v>
      </c>
      <c r="L28" s="31" t="s">
        <v>52</v>
      </c>
      <c r="M28" s="2"/>
    </row>
    <row r="29" spans="1:14">
      <c r="A29" s="7">
        <v>2804</v>
      </c>
      <c r="B29" s="7" t="s">
        <v>11</v>
      </c>
      <c r="C29" s="17" t="s">
        <v>12</v>
      </c>
      <c r="D29" s="17" t="s">
        <v>12</v>
      </c>
      <c r="E29" s="17" t="s">
        <v>67</v>
      </c>
      <c r="F29" s="15" t="s">
        <v>68</v>
      </c>
      <c r="G29" s="28">
        <v>1152000</v>
      </c>
      <c r="H29" s="28">
        <v>0</v>
      </c>
      <c r="I29" s="28">
        <v>1152000</v>
      </c>
      <c r="J29" s="1" t="s">
        <v>15</v>
      </c>
      <c r="K29" s="10" t="s">
        <v>69</v>
      </c>
      <c r="L29" s="1" t="s">
        <v>70</v>
      </c>
      <c r="M29" s="2"/>
      <c r="N29" s="4" t="s">
        <v>26</v>
      </c>
    </row>
    <row r="30" spans="1:14" ht="30">
      <c r="A30" s="7">
        <v>2804</v>
      </c>
      <c r="B30" s="7" t="s">
        <v>11</v>
      </c>
      <c r="C30" s="17" t="s">
        <v>12</v>
      </c>
      <c r="D30" s="17" t="s">
        <v>12</v>
      </c>
      <c r="E30" s="17" t="s">
        <v>67</v>
      </c>
      <c r="F30" s="15" t="s">
        <v>71</v>
      </c>
      <c r="G30" s="28">
        <v>1440000</v>
      </c>
      <c r="H30" s="28">
        <v>0</v>
      </c>
      <c r="I30" s="28">
        <v>1440000</v>
      </c>
      <c r="J30" s="1" t="s">
        <v>15</v>
      </c>
      <c r="K30" s="10" t="s">
        <v>72</v>
      </c>
      <c r="L30" s="1" t="s">
        <v>73</v>
      </c>
      <c r="M30" s="2"/>
      <c r="N30" s="4" t="s">
        <v>26</v>
      </c>
    </row>
    <row r="31" spans="1:14" ht="30">
      <c r="A31" s="7">
        <v>2804</v>
      </c>
      <c r="B31" s="7" t="s">
        <v>11</v>
      </c>
      <c r="C31" s="17" t="s">
        <v>12</v>
      </c>
      <c r="D31" s="17" t="s">
        <v>12</v>
      </c>
      <c r="E31" s="17" t="s">
        <v>67</v>
      </c>
      <c r="F31" s="15" t="s">
        <v>74</v>
      </c>
      <c r="G31" s="28">
        <v>4272000</v>
      </c>
      <c r="H31" s="28">
        <v>480000</v>
      </c>
      <c r="I31" s="28">
        <v>3792000</v>
      </c>
      <c r="J31" s="1" t="s">
        <v>15</v>
      </c>
      <c r="K31" s="10" t="s">
        <v>75</v>
      </c>
      <c r="L31" s="1" t="s">
        <v>174</v>
      </c>
      <c r="M31" s="2"/>
      <c r="N31" s="4" t="s">
        <v>26</v>
      </c>
    </row>
    <row r="32" spans="1:14">
      <c r="A32" s="7">
        <v>2804</v>
      </c>
      <c r="B32" s="7" t="s">
        <v>11</v>
      </c>
      <c r="C32" s="17" t="s">
        <v>12</v>
      </c>
      <c r="D32" s="17" t="s">
        <v>12</v>
      </c>
      <c r="E32" s="17" t="s">
        <v>67</v>
      </c>
      <c r="F32" s="15" t="s">
        <v>74</v>
      </c>
      <c r="G32" s="28">
        <v>960000</v>
      </c>
      <c r="H32" s="28">
        <v>0</v>
      </c>
      <c r="I32" s="28">
        <v>960000</v>
      </c>
      <c r="J32" s="1" t="s">
        <v>15</v>
      </c>
      <c r="K32" s="10" t="s">
        <v>76</v>
      </c>
      <c r="L32" s="1" t="s">
        <v>70</v>
      </c>
      <c r="M32" s="2"/>
      <c r="N32" s="4" t="s">
        <v>26</v>
      </c>
    </row>
    <row r="33" spans="1:14" ht="30">
      <c r="A33" s="7">
        <v>2804</v>
      </c>
      <c r="B33" s="7" t="s">
        <v>11</v>
      </c>
      <c r="C33" s="17" t="s">
        <v>12</v>
      </c>
      <c r="D33" s="17" t="s">
        <v>12</v>
      </c>
      <c r="E33" s="17" t="s">
        <v>67</v>
      </c>
      <c r="F33" s="15" t="s">
        <v>77</v>
      </c>
      <c r="G33" s="28">
        <v>720000</v>
      </c>
      <c r="H33" s="28">
        <v>720000</v>
      </c>
      <c r="I33" s="28">
        <v>0</v>
      </c>
      <c r="J33" s="1" t="s">
        <v>15</v>
      </c>
      <c r="K33" s="10" t="s">
        <v>78</v>
      </c>
      <c r="L33" s="1" t="s">
        <v>175</v>
      </c>
      <c r="M33" s="2"/>
      <c r="N33" s="4" t="s">
        <v>26</v>
      </c>
    </row>
    <row r="34" spans="1:14">
      <c r="A34" s="7">
        <v>2804</v>
      </c>
      <c r="B34" s="7" t="s">
        <v>11</v>
      </c>
      <c r="C34" s="17" t="s">
        <v>12</v>
      </c>
      <c r="D34" s="17" t="s">
        <v>12</v>
      </c>
      <c r="E34" s="17" t="s">
        <v>67</v>
      </c>
      <c r="F34" s="15" t="s">
        <v>79</v>
      </c>
      <c r="G34" s="28">
        <v>480000</v>
      </c>
      <c r="H34" s="28">
        <v>0</v>
      </c>
      <c r="I34" s="28">
        <v>480000</v>
      </c>
      <c r="J34" s="1" t="s">
        <v>15</v>
      </c>
      <c r="K34" s="10" t="s">
        <v>80</v>
      </c>
      <c r="L34" s="1" t="s">
        <v>70</v>
      </c>
      <c r="M34" s="2"/>
      <c r="N34" s="4" t="s">
        <v>26</v>
      </c>
    </row>
    <row r="35" spans="1:14">
      <c r="A35" s="7">
        <v>2804</v>
      </c>
      <c r="B35" s="7" t="s">
        <v>11</v>
      </c>
      <c r="C35" s="17" t="s">
        <v>12</v>
      </c>
      <c r="D35" s="17" t="s">
        <v>12</v>
      </c>
      <c r="E35" s="17" t="s">
        <v>67</v>
      </c>
      <c r="F35" s="15" t="s">
        <v>81</v>
      </c>
      <c r="G35" s="28">
        <v>1728000</v>
      </c>
      <c r="H35" s="28">
        <v>0</v>
      </c>
      <c r="I35" s="28">
        <v>1728000</v>
      </c>
      <c r="J35" s="1" t="s">
        <v>15</v>
      </c>
      <c r="K35" s="30" t="s">
        <v>82</v>
      </c>
      <c r="L35" s="17" t="s">
        <v>70</v>
      </c>
      <c r="M35" s="18"/>
      <c r="N35" s="4" t="s">
        <v>26</v>
      </c>
    </row>
    <row r="36" spans="1:14">
      <c r="A36" s="7">
        <v>2804</v>
      </c>
      <c r="B36" s="7" t="s">
        <v>11</v>
      </c>
      <c r="C36" s="17" t="s">
        <v>12</v>
      </c>
      <c r="D36" s="17" t="s">
        <v>12</v>
      </c>
      <c r="E36" s="17" t="s">
        <v>67</v>
      </c>
      <c r="F36" s="15">
        <v>44099</v>
      </c>
      <c r="G36" s="28">
        <v>288000</v>
      </c>
      <c r="H36" s="28">
        <v>0</v>
      </c>
      <c r="I36" s="28">
        <v>288000</v>
      </c>
      <c r="J36" s="1" t="s">
        <v>15</v>
      </c>
      <c r="K36" s="30" t="s">
        <v>83</v>
      </c>
      <c r="L36" s="17" t="s">
        <v>84</v>
      </c>
      <c r="M36" s="18"/>
      <c r="N36" s="4" t="s">
        <v>26</v>
      </c>
    </row>
    <row r="37" spans="1:14" s="5" customFormat="1" ht="75">
      <c r="A37" s="7">
        <v>2804</v>
      </c>
      <c r="B37" s="17" t="s">
        <v>11</v>
      </c>
      <c r="C37" s="17" t="s">
        <v>12</v>
      </c>
      <c r="D37" s="17" t="s">
        <v>85</v>
      </c>
      <c r="E37" s="17" t="s">
        <v>67</v>
      </c>
      <c r="F37" s="15" t="s">
        <v>86</v>
      </c>
      <c r="G37" s="28">
        <v>60000</v>
      </c>
      <c r="H37" s="28">
        <v>0</v>
      </c>
      <c r="I37" s="28">
        <v>60000</v>
      </c>
      <c r="J37" s="1" t="s">
        <v>15</v>
      </c>
      <c r="K37" s="10" t="s">
        <v>87</v>
      </c>
      <c r="L37" s="1" t="s">
        <v>181</v>
      </c>
      <c r="M37" s="2" t="s">
        <v>88</v>
      </c>
    </row>
    <row r="38" spans="1:14">
      <c r="A38" s="7">
        <v>2804</v>
      </c>
      <c r="B38" s="7" t="s">
        <v>11</v>
      </c>
      <c r="C38" s="17" t="s">
        <v>12</v>
      </c>
      <c r="D38" s="17" t="s">
        <v>12</v>
      </c>
      <c r="E38" s="17" t="s">
        <v>67</v>
      </c>
      <c r="F38" s="15" t="s">
        <v>86</v>
      </c>
      <c r="G38" s="28">
        <v>1440000</v>
      </c>
      <c r="H38" s="28">
        <v>0</v>
      </c>
      <c r="I38" s="28">
        <v>1440000</v>
      </c>
      <c r="J38" s="1" t="s">
        <v>15</v>
      </c>
      <c r="K38" s="30" t="s">
        <v>89</v>
      </c>
      <c r="L38" s="17" t="s">
        <v>90</v>
      </c>
      <c r="M38" s="18"/>
      <c r="N38" s="4" t="s">
        <v>26</v>
      </c>
    </row>
    <row r="39" spans="1:14">
      <c r="A39" s="7">
        <v>2804</v>
      </c>
      <c r="B39" s="7" t="s">
        <v>11</v>
      </c>
      <c r="C39" s="17" t="s">
        <v>12</v>
      </c>
      <c r="D39" s="17" t="s">
        <v>12</v>
      </c>
      <c r="E39" s="17" t="s">
        <v>67</v>
      </c>
      <c r="F39" s="15" t="s">
        <v>86</v>
      </c>
      <c r="G39" s="28">
        <v>720000</v>
      </c>
      <c r="H39" s="28">
        <v>0</v>
      </c>
      <c r="I39" s="28">
        <v>720000</v>
      </c>
      <c r="J39" s="1" t="s">
        <v>15</v>
      </c>
      <c r="K39" s="30" t="s">
        <v>91</v>
      </c>
      <c r="L39" s="17" t="s">
        <v>92</v>
      </c>
      <c r="M39" s="18"/>
      <c r="N39" s="4" t="s">
        <v>26</v>
      </c>
    </row>
    <row r="40" spans="1:14" ht="30">
      <c r="A40" s="7">
        <v>2804</v>
      </c>
      <c r="B40" s="7" t="s">
        <v>93</v>
      </c>
      <c r="C40" s="17" t="s">
        <v>12</v>
      </c>
      <c r="D40" s="17" t="s">
        <v>12</v>
      </c>
      <c r="E40" s="17" t="s">
        <v>67</v>
      </c>
      <c r="F40" s="15">
        <v>44104</v>
      </c>
      <c r="G40" s="28">
        <v>3677348</v>
      </c>
      <c r="H40" s="28">
        <v>0</v>
      </c>
      <c r="I40" s="28">
        <v>3677348</v>
      </c>
      <c r="J40" s="1" t="s">
        <v>94</v>
      </c>
      <c r="K40" s="30" t="s">
        <v>95</v>
      </c>
      <c r="L40" s="1" t="s">
        <v>96</v>
      </c>
      <c r="M40" s="2"/>
    </row>
    <row r="41" spans="1:14" ht="45">
      <c r="A41" s="7">
        <v>2804</v>
      </c>
      <c r="B41" s="7" t="s">
        <v>11</v>
      </c>
      <c r="C41" s="17" t="s">
        <v>12</v>
      </c>
      <c r="D41" s="17" t="s">
        <v>97</v>
      </c>
      <c r="E41" s="17" t="s">
        <v>67</v>
      </c>
      <c r="F41" s="15">
        <v>44106</v>
      </c>
      <c r="G41" s="28">
        <v>1500000</v>
      </c>
      <c r="H41" s="28">
        <v>0</v>
      </c>
      <c r="I41" s="28">
        <v>1500000</v>
      </c>
      <c r="J41" s="1" t="s">
        <v>15</v>
      </c>
      <c r="K41" s="30" t="s">
        <v>98</v>
      </c>
      <c r="L41" s="1" t="s">
        <v>99</v>
      </c>
      <c r="M41" s="2"/>
    </row>
    <row r="42" spans="1:14" ht="45">
      <c r="A42" s="7">
        <v>2804</v>
      </c>
      <c r="B42" s="7" t="s">
        <v>11</v>
      </c>
      <c r="C42" s="17" t="s">
        <v>12</v>
      </c>
      <c r="D42" s="17" t="s">
        <v>97</v>
      </c>
      <c r="E42" s="17" t="s">
        <v>67</v>
      </c>
      <c r="F42" s="15">
        <v>44106</v>
      </c>
      <c r="G42" s="28">
        <v>1000000</v>
      </c>
      <c r="H42" s="28">
        <v>0</v>
      </c>
      <c r="I42" s="28">
        <v>1000000</v>
      </c>
      <c r="J42" s="1" t="s">
        <v>15</v>
      </c>
      <c r="K42" s="30" t="s">
        <v>98</v>
      </c>
      <c r="L42" s="1" t="s">
        <v>99</v>
      </c>
      <c r="M42" s="2"/>
    </row>
    <row r="43" spans="1:14" ht="75">
      <c r="A43" s="7">
        <v>2804</v>
      </c>
      <c r="B43" s="7" t="s">
        <v>11</v>
      </c>
      <c r="C43" s="17" t="s">
        <v>12</v>
      </c>
      <c r="D43" s="17" t="s">
        <v>37</v>
      </c>
      <c r="E43" s="17" t="s">
        <v>67</v>
      </c>
      <c r="F43" s="15">
        <v>44106</v>
      </c>
      <c r="G43" s="28">
        <v>229785.60000000001</v>
      </c>
      <c r="H43" s="28">
        <v>0</v>
      </c>
      <c r="I43" s="28">
        <v>229785.60000000001</v>
      </c>
      <c r="J43" s="1" t="s">
        <v>15</v>
      </c>
      <c r="K43" s="30" t="s">
        <v>100</v>
      </c>
      <c r="L43" s="1" t="s">
        <v>101</v>
      </c>
      <c r="M43" s="2" t="s">
        <v>102</v>
      </c>
    </row>
    <row r="44" spans="1:14">
      <c r="A44" s="7">
        <v>2804</v>
      </c>
      <c r="B44" s="7" t="s">
        <v>11</v>
      </c>
      <c r="C44" s="17" t="s">
        <v>12</v>
      </c>
      <c r="D44" s="17" t="s">
        <v>12</v>
      </c>
      <c r="E44" s="17" t="s">
        <v>67</v>
      </c>
      <c r="F44" s="15" t="s">
        <v>103</v>
      </c>
      <c r="G44" s="28">
        <v>3600000</v>
      </c>
      <c r="H44" s="28">
        <v>0</v>
      </c>
      <c r="I44" s="28">
        <v>3600000</v>
      </c>
      <c r="J44" s="1" t="s">
        <v>15</v>
      </c>
      <c r="K44" s="30" t="s">
        <v>104</v>
      </c>
      <c r="L44" s="17" t="s">
        <v>70</v>
      </c>
      <c r="M44" s="18"/>
      <c r="N44" s="4" t="s">
        <v>26</v>
      </c>
    </row>
    <row r="45" spans="1:14">
      <c r="A45" s="7">
        <v>2804</v>
      </c>
      <c r="B45" s="7" t="s">
        <v>11</v>
      </c>
      <c r="C45" s="17" t="s">
        <v>12</v>
      </c>
      <c r="D45" s="17" t="s">
        <v>12</v>
      </c>
      <c r="E45" s="17" t="s">
        <v>67</v>
      </c>
      <c r="F45" s="15" t="s">
        <v>105</v>
      </c>
      <c r="G45" s="28">
        <v>1296000</v>
      </c>
      <c r="H45" s="28">
        <v>0</v>
      </c>
      <c r="I45" s="28">
        <v>1296000</v>
      </c>
      <c r="J45" s="1" t="s">
        <v>15</v>
      </c>
      <c r="K45" s="30" t="s">
        <v>106</v>
      </c>
      <c r="L45" s="17" t="s">
        <v>70</v>
      </c>
      <c r="M45" s="18"/>
      <c r="N45" s="4" t="s">
        <v>26</v>
      </c>
    </row>
    <row r="46" spans="1:14" s="5" customFormat="1">
      <c r="A46" s="7">
        <v>2804</v>
      </c>
      <c r="B46" s="17" t="s">
        <v>11</v>
      </c>
      <c r="C46" s="17" t="s">
        <v>12</v>
      </c>
      <c r="D46" s="17" t="s">
        <v>12</v>
      </c>
      <c r="E46" s="17" t="s">
        <v>67</v>
      </c>
      <c r="F46" s="15" t="s">
        <v>105</v>
      </c>
      <c r="G46" s="28">
        <v>480000</v>
      </c>
      <c r="H46" s="28">
        <v>0</v>
      </c>
      <c r="I46" s="28">
        <v>480000</v>
      </c>
      <c r="J46" s="1" t="s">
        <v>15</v>
      </c>
      <c r="K46" s="10" t="s">
        <v>107</v>
      </c>
      <c r="L46" s="17" t="s">
        <v>70</v>
      </c>
      <c r="M46" s="18"/>
      <c r="N46" s="5" t="s">
        <v>26</v>
      </c>
    </row>
    <row r="47" spans="1:14" s="5" customFormat="1">
      <c r="A47" s="7">
        <v>2804</v>
      </c>
      <c r="B47" s="17" t="s">
        <v>11</v>
      </c>
      <c r="C47" s="17" t="s">
        <v>12</v>
      </c>
      <c r="D47" s="17" t="s">
        <v>12</v>
      </c>
      <c r="E47" s="17" t="s">
        <v>67</v>
      </c>
      <c r="F47" s="15">
        <v>44124</v>
      </c>
      <c r="G47" s="28">
        <v>480000</v>
      </c>
      <c r="H47" s="28">
        <v>0</v>
      </c>
      <c r="I47" s="28">
        <v>480000</v>
      </c>
      <c r="J47" s="1" t="s">
        <v>15</v>
      </c>
      <c r="K47" s="10" t="s">
        <v>108</v>
      </c>
      <c r="L47" s="17" t="s">
        <v>70</v>
      </c>
      <c r="M47" s="18"/>
      <c r="N47" s="5" t="s">
        <v>26</v>
      </c>
    </row>
    <row r="48" spans="1:14" s="5" customFormat="1">
      <c r="A48" s="7">
        <v>2804</v>
      </c>
      <c r="B48" s="17" t="s">
        <v>11</v>
      </c>
      <c r="C48" s="17" t="s">
        <v>12</v>
      </c>
      <c r="D48" s="17" t="s">
        <v>12</v>
      </c>
      <c r="E48" s="17" t="s">
        <v>67</v>
      </c>
      <c r="F48" s="15">
        <v>44124</v>
      </c>
      <c r="G48" s="28">
        <v>720000</v>
      </c>
      <c r="H48" s="28">
        <v>0</v>
      </c>
      <c r="I48" s="28">
        <v>720000</v>
      </c>
      <c r="J48" s="1" t="s">
        <v>15</v>
      </c>
      <c r="K48" s="10" t="s">
        <v>109</v>
      </c>
      <c r="L48" s="17" t="s">
        <v>70</v>
      </c>
      <c r="M48" s="18"/>
      <c r="N48" s="5" t="s">
        <v>26</v>
      </c>
    </row>
    <row r="49" spans="1:14" s="5" customFormat="1" ht="45">
      <c r="A49" s="7">
        <v>2804</v>
      </c>
      <c r="B49" s="17" t="s">
        <v>11</v>
      </c>
      <c r="C49" s="17" t="s">
        <v>12</v>
      </c>
      <c r="D49" s="17" t="s">
        <v>97</v>
      </c>
      <c r="E49" s="17" t="s">
        <v>67</v>
      </c>
      <c r="F49" s="15" t="s">
        <v>110</v>
      </c>
      <c r="G49" s="28">
        <v>900000</v>
      </c>
      <c r="H49" s="28">
        <v>0</v>
      </c>
      <c r="I49" s="28">
        <v>900000</v>
      </c>
      <c r="J49" s="1" t="s">
        <v>15</v>
      </c>
      <c r="K49" s="10" t="s">
        <v>111</v>
      </c>
      <c r="L49" s="1" t="s">
        <v>112</v>
      </c>
      <c r="M49" s="2"/>
    </row>
    <row r="50" spans="1:14">
      <c r="A50" s="7">
        <v>2804</v>
      </c>
      <c r="B50" s="7" t="s">
        <v>11</v>
      </c>
      <c r="C50" s="17" t="s">
        <v>12</v>
      </c>
      <c r="D50" s="17" t="s">
        <v>12</v>
      </c>
      <c r="E50" s="17" t="s">
        <v>67</v>
      </c>
      <c r="F50" s="15" t="s">
        <v>113</v>
      </c>
      <c r="G50" s="28">
        <v>1104000</v>
      </c>
      <c r="H50" s="28">
        <v>0</v>
      </c>
      <c r="I50" s="28">
        <v>1104000</v>
      </c>
      <c r="J50" s="1" t="s">
        <v>15</v>
      </c>
      <c r="K50" s="30" t="s">
        <v>114</v>
      </c>
      <c r="L50" s="17" t="s">
        <v>70</v>
      </c>
      <c r="M50" s="18"/>
      <c r="N50" s="4" t="s">
        <v>26</v>
      </c>
    </row>
    <row r="51" spans="1:14">
      <c r="A51" s="7">
        <v>2804</v>
      </c>
      <c r="B51" s="7" t="s">
        <v>11</v>
      </c>
      <c r="C51" s="17" t="s">
        <v>12</v>
      </c>
      <c r="D51" s="17" t="s">
        <v>12</v>
      </c>
      <c r="E51" s="17" t="s">
        <v>67</v>
      </c>
      <c r="F51" s="15" t="s">
        <v>115</v>
      </c>
      <c r="G51" s="28">
        <v>4416000</v>
      </c>
      <c r="H51" s="28">
        <v>480000</v>
      </c>
      <c r="I51" s="28">
        <v>3936000</v>
      </c>
      <c r="J51" s="1" t="s">
        <v>15</v>
      </c>
      <c r="K51" s="30" t="s">
        <v>116</v>
      </c>
      <c r="L51" s="17" t="s">
        <v>70</v>
      </c>
      <c r="M51" s="18"/>
      <c r="N51" s="4" t="s">
        <v>26</v>
      </c>
    </row>
    <row r="52" spans="1:14">
      <c r="A52" s="7">
        <v>2804</v>
      </c>
      <c r="B52" s="7" t="s">
        <v>11</v>
      </c>
      <c r="C52" s="17" t="s">
        <v>12</v>
      </c>
      <c r="D52" s="17" t="s">
        <v>12</v>
      </c>
      <c r="E52" s="17" t="s">
        <v>67</v>
      </c>
      <c r="F52" s="15" t="s">
        <v>117</v>
      </c>
      <c r="G52" s="28">
        <v>8784000</v>
      </c>
      <c r="H52" s="28">
        <v>0</v>
      </c>
      <c r="I52" s="28">
        <v>8784000</v>
      </c>
      <c r="J52" s="1" t="s">
        <v>15</v>
      </c>
      <c r="K52" s="33" t="s">
        <v>118</v>
      </c>
      <c r="L52" s="1" t="s">
        <v>70</v>
      </c>
      <c r="M52" s="2"/>
      <c r="N52" s="4" t="s">
        <v>26</v>
      </c>
    </row>
    <row r="53" spans="1:14" s="5" customFormat="1">
      <c r="A53" s="56">
        <v>2804</v>
      </c>
      <c r="B53" s="56" t="s">
        <v>11</v>
      </c>
      <c r="C53" s="56" t="s">
        <v>12</v>
      </c>
      <c r="D53" s="56" t="s">
        <v>12</v>
      </c>
      <c r="E53" s="56" t="s">
        <v>67</v>
      </c>
      <c r="F53" s="57" t="s">
        <v>119</v>
      </c>
      <c r="G53" s="58">
        <v>960000</v>
      </c>
      <c r="H53" s="58">
        <v>0</v>
      </c>
      <c r="I53" s="58">
        <v>960000</v>
      </c>
      <c r="J53" s="59" t="s">
        <v>15</v>
      </c>
      <c r="K53" s="60" t="s">
        <v>120</v>
      </c>
      <c r="L53" s="59" t="s">
        <v>70</v>
      </c>
      <c r="M53" s="2"/>
      <c r="N53" s="5" t="s">
        <v>26</v>
      </c>
    </row>
    <row r="54" spans="1:14" s="5" customFormat="1" ht="30">
      <c r="A54" s="56">
        <v>2804</v>
      </c>
      <c r="B54" s="56" t="s">
        <v>11</v>
      </c>
      <c r="C54" s="56" t="s">
        <v>12</v>
      </c>
      <c r="D54" s="56" t="s">
        <v>12</v>
      </c>
      <c r="E54" s="56" t="s">
        <v>67</v>
      </c>
      <c r="F54" s="57" t="s">
        <v>121</v>
      </c>
      <c r="G54" s="58">
        <v>960000</v>
      </c>
      <c r="H54" s="58">
        <v>0</v>
      </c>
      <c r="I54" s="58">
        <v>960000</v>
      </c>
      <c r="J54" s="59" t="s">
        <v>15</v>
      </c>
      <c r="K54" s="60" t="s">
        <v>120</v>
      </c>
      <c r="L54" s="59" t="s">
        <v>182</v>
      </c>
      <c r="M54" s="2" t="s">
        <v>88</v>
      </c>
    </row>
    <row r="55" spans="1:14" s="5" customFormat="1">
      <c r="A55" s="7">
        <v>2804</v>
      </c>
      <c r="B55" s="17" t="s">
        <v>11</v>
      </c>
      <c r="C55" s="17" t="s">
        <v>12</v>
      </c>
      <c r="D55" s="17" t="s">
        <v>12</v>
      </c>
      <c r="E55" s="17" t="s">
        <v>67</v>
      </c>
      <c r="F55" s="15" t="s">
        <v>122</v>
      </c>
      <c r="G55" s="28">
        <v>960000</v>
      </c>
      <c r="H55" s="28">
        <v>0</v>
      </c>
      <c r="I55" s="28">
        <v>960000</v>
      </c>
      <c r="J55" s="1" t="s">
        <v>15</v>
      </c>
      <c r="K55" s="10" t="s">
        <v>123</v>
      </c>
      <c r="L55" s="1" t="s">
        <v>70</v>
      </c>
      <c r="M55" s="2"/>
      <c r="N55" s="5" t="s">
        <v>26</v>
      </c>
    </row>
    <row r="56" spans="1:14" s="5" customFormat="1" ht="30">
      <c r="A56" s="7">
        <v>2804</v>
      </c>
      <c r="B56" s="17" t="s">
        <v>11</v>
      </c>
      <c r="C56" s="17" t="s">
        <v>12</v>
      </c>
      <c r="D56" s="17" t="s">
        <v>37</v>
      </c>
      <c r="E56" s="17" t="s">
        <v>67</v>
      </c>
      <c r="F56" s="15">
        <v>44162</v>
      </c>
      <c r="G56" s="28">
        <v>129254.39999999999</v>
      </c>
      <c r="H56" s="28">
        <v>0</v>
      </c>
      <c r="I56" s="28">
        <v>129254.39999999999</v>
      </c>
      <c r="J56" s="1" t="s">
        <v>15</v>
      </c>
      <c r="K56" s="34" t="s">
        <v>124</v>
      </c>
      <c r="L56" s="1" t="s">
        <v>125</v>
      </c>
    </row>
    <row r="57" spans="1:14">
      <c r="A57" s="7">
        <v>2804</v>
      </c>
      <c r="B57" s="7" t="s">
        <v>11</v>
      </c>
      <c r="C57" s="17" t="s">
        <v>12</v>
      </c>
      <c r="D57" s="17" t="s">
        <v>12</v>
      </c>
      <c r="E57" s="17" t="s">
        <v>67</v>
      </c>
      <c r="F57" s="15">
        <v>44162</v>
      </c>
      <c r="G57" s="28">
        <v>1104000</v>
      </c>
      <c r="H57" s="28">
        <v>0</v>
      </c>
      <c r="I57" s="28">
        <v>1104000</v>
      </c>
      <c r="J57" s="1" t="s">
        <v>15</v>
      </c>
      <c r="K57" s="33" t="s">
        <v>126</v>
      </c>
      <c r="L57" s="17" t="s">
        <v>70</v>
      </c>
      <c r="N57" s="4" t="s">
        <v>26</v>
      </c>
    </row>
    <row r="58" spans="1:14">
      <c r="A58" s="7">
        <v>2804</v>
      </c>
      <c r="B58" s="7" t="s">
        <v>11</v>
      </c>
      <c r="C58" s="17" t="s">
        <v>12</v>
      </c>
      <c r="D58" s="17" t="s">
        <v>12</v>
      </c>
      <c r="E58" s="17" t="s">
        <v>67</v>
      </c>
      <c r="F58" s="15">
        <v>44162</v>
      </c>
      <c r="G58" s="28">
        <v>480000</v>
      </c>
      <c r="H58" s="28">
        <v>0</v>
      </c>
      <c r="I58" s="28">
        <v>480000</v>
      </c>
      <c r="J58" s="1" t="s">
        <v>15</v>
      </c>
      <c r="K58" s="33" t="s">
        <v>127</v>
      </c>
      <c r="L58" s="17" t="s">
        <v>70</v>
      </c>
      <c r="N58" s="4" t="s">
        <v>26</v>
      </c>
    </row>
    <row r="59" spans="1:14">
      <c r="A59" s="7">
        <v>2804</v>
      </c>
      <c r="B59" s="7" t="s">
        <v>11</v>
      </c>
      <c r="C59" s="17" t="s">
        <v>12</v>
      </c>
      <c r="D59" s="17" t="s">
        <v>12</v>
      </c>
      <c r="E59" s="17" t="s">
        <v>67</v>
      </c>
      <c r="F59" s="15">
        <v>44162</v>
      </c>
      <c r="G59" s="28">
        <v>2544000</v>
      </c>
      <c r="H59" s="28">
        <v>0</v>
      </c>
      <c r="I59" s="28">
        <v>2544000</v>
      </c>
      <c r="J59" s="1" t="s">
        <v>15</v>
      </c>
      <c r="K59" s="33" t="s">
        <v>128</v>
      </c>
      <c r="L59" s="17" t="s">
        <v>70</v>
      </c>
      <c r="N59" s="4" t="s">
        <v>26</v>
      </c>
    </row>
    <row r="60" spans="1:14" s="5" customFormat="1" ht="30">
      <c r="A60" s="7">
        <v>2804</v>
      </c>
      <c r="B60" s="17" t="s">
        <v>11</v>
      </c>
      <c r="C60" s="17" t="s">
        <v>12</v>
      </c>
      <c r="D60" s="17" t="s">
        <v>37</v>
      </c>
      <c r="E60" s="17" t="s">
        <v>67</v>
      </c>
      <c r="F60" s="12" t="s">
        <v>129</v>
      </c>
      <c r="G60" s="28">
        <v>702000</v>
      </c>
      <c r="H60" s="28">
        <v>0</v>
      </c>
      <c r="I60" s="28">
        <v>702000</v>
      </c>
      <c r="J60" s="1" t="s">
        <v>15</v>
      </c>
      <c r="K60" s="34" t="s">
        <v>130</v>
      </c>
      <c r="L60" s="1" t="s">
        <v>131</v>
      </c>
    </row>
    <row r="61" spans="1:14" s="5" customFormat="1">
      <c r="A61" s="7">
        <v>2804</v>
      </c>
      <c r="B61" s="17" t="s">
        <v>11</v>
      </c>
      <c r="C61" s="17" t="s">
        <v>12</v>
      </c>
      <c r="D61" s="17" t="s">
        <v>12</v>
      </c>
      <c r="E61" s="17" t="s">
        <v>67</v>
      </c>
      <c r="F61" s="15">
        <v>44175</v>
      </c>
      <c r="G61" s="28">
        <v>480000</v>
      </c>
      <c r="H61" s="28">
        <v>0</v>
      </c>
      <c r="I61" s="28">
        <v>480000</v>
      </c>
      <c r="J61" s="1" t="s">
        <v>15</v>
      </c>
      <c r="K61" s="34" t="s">
        <v>132</v>
      </c>
      <c r="L61" s="1" t="s">
        <v>70</v>
      </c>
      <c r="N61" s="5" t="s">
        <v>26</v>
      </c>
    </row>
    <row r="62" spans="1:14" s="5" customFormat="1">
      <c r="A62" s="7">
        <v>2804</v>
      </c>
      <c r="B62" s="17" t="s">
        <v>11</v>
      </c>
      <c r="C62" s="17" t="s">
        <v>12</v>
      </c>
      <c r="D62" s="17" t="s">
        <v>12</v>
      </c>
      <c r="E62" s="17" t="s">
        <v>67</v>
      </c>
      <c r="F62" s="15" t="s">
        <v>129</v>
      </c>
      <c r="G62" s="28">
        <v>960000</v>
      </c>
      <c r="H62" s="28">
        <v>0</v>
      </c>
      <c r="I62" s="28">
        <v>960000</v>
      </c>
      <c r="J62" s="1" t="s">
        <v>15</v>
      </c>
      <c r="K62" s="34" t="s">
        <v>133</v>
      </c>
      <c r="L62" s="1" t="s">
        <v>70</v>
      </c>
      <c r="N62" s="5" t="s">
        <v>26</v>
      </c>
    </row>
    <row r="63" spans="1:14" ht="30" customHeight="1">
      <c r="A63" s="7">
        <v>2804</v>
      </c>
      <c r="B63" s="7" t="s">
        <v>93</v>
      </c>
      <c r="C63" s="17" t="s">
        <v>12</v>
      </c>
      <c r="D63" s="17" t="s">
        <v>97</v>
      </c>
      <c r="E63" s="17" t="s">
        <v>67</v>
      </c>
      <c r="F63" s="19" t="s">
        <v>134</v>
      </c>
      <c r="G63" s="61">
        <v>2710950</v>
      </c>
      <c r="H63" s="28">
        <v>0</v>
      </c>
      <c r="I63" s="61">
        <v>2710950</v>
      </c>
      <c r="J63" s="1" t="s">
        <v>15</v>
      </c>
      <c r="K63" s="30" t="s">
        <v>135</v>
      </c>
      <c r="L63" s="1" t="s">
        <v>179</v>
      </c>
    </row>
    <row r="64" spans="1:14" ht="30" customHeight="1">
      <c r="A64" s="7">
        <v>2804</v>
      </c>
      <c r="B64" s="7" t="s">
        <v>93</v>
      </c>
      <c r="C64" s="17" t="s">
        <v>12</v>
      </c>
      <c r="D64" s="17" t="s">
        <v>97</v>
      </c>
      <c r="E64" s="17" t="s">
        <v>67</v>
      </c>
      <c r="F64" s="19" t="s">
        <v>134</v>
      </c>
      <c r="G64" s="61">
        <v>112000</v>
      </c>
      <c r="H64" s="28">
        <v>0</v>
      </c>
      <c r="I64" s="61">
        <v>112000</v>
      </c>
      <c r="J64" s="1" t="s">
        <v>15</v>
      </c>
      <c r="K64" s="30" t="s">
        <v>135</v>
      </c>
      <c r="L64" s="1" t="s">
        <v>180</v>
      </c>
    </row>
    <row r="65" spans="1:14">
      <c r="A65" s="7">
        <v>2804</v>
      </c>
      <c r="B65" s="7" t="s">
        <v>11</v>
      </c>
      <c r="C65" s="17" t="s">
        <v>12</v>
      </c>
      <c r="D65" s="17" t="s">
        <v>12</v>
      </c>
      <c r="E65" s="17" t="s">
        <v>67</v>
      </c>
      <c r="F65" s="15" t="s">
        <v>136</v>
      </c>
      <c r="G65" s="28">
        <v>720000</v>
      </c>
      <c r="H65" s="28">
        <v>0</v>
      </c>
      <c r="I65" s="28">
        <v>720000</v>
      </c>
      <c r="J65" s="1" t="s">
        <v>15</v>
      </c>
      <c r="K65" s="34" t="s">
        <v>137</v>
      </c>
      <c r="L65" s="17" t="s">
        <v>70</v>
      </c>
      <c r="N65" s="4" t="s">
        <v>26</v>
      </c>
    </row>
    <row r="66" spans="1:14" s="5" customFormat="1" ht="75">
      <c r="A66" s="7">
        <v>2804</v>
      </c>
      <c r="B66" s="17" t="s">
        <v>11</v>
      </c>
      <c r="C66" s="17" t="s">
        <v>12</v>
      </c>
      <c r="D66" s="17" t="s">
        <v>85</v>
      </c>
      <c r="E66" s="17" t="s">
        <v>67</v>
      </c>
      <c r="F66" s="15" t="s">
        <v>138</v>
      </c>
      <c r="G66" s="28">
        <v>197561.25</v>
      </c>
      <c r="H66" s="28">
        <v>0</v>
      </c>
      <c r="I66" s="28">
        <v>197561.25</v>
      </c>
      <c r="J66" s="1" t="s">
        <v>15</v>
      </c>
      <c r="K66" s="34" t="s">
        <v>139</v>
      </c>
      <c r="L66" s="1" t="s">
        <v>183</v>
      </c>
    </row>
    <row r="67" spans="1:14">
      <c r="A67" s="7">
        <v>2804</v>
      </c>
      <c r="B67" s="7" t="s">
        <v>11</v>
      </c>
      <c r="C67" s="17" t="s">
        <v>12</v>
      </c>
      <c r="D67" s="17" t="s">
        <v>12</v>
      </c>
      <c r="E67" s="17" t="s">
        <v>67</v>
      </c>
      <c r="F67" s="15" t="s">
        <v>140</v>
      </c>
      <c r="G67" s="28">
        <v>1440000</v>
      </c>
      <c r="H67" s="28">
        <v>480000</v>
      </c>
      <c r="I67" s="28">
        <v>960000</v>
      </c>
      <c r="J67" s="1" t="s">
        <v>15</v>
      </c>
      <c r="K67" s="34" t="s">
        <v>141</v>
      </c>
      <c r="L67" s="1" t="s">
        <v>70</v>
      </c>
      <c r="N67" s="4" t="s">
        <v>26</v>
      </c>
    </row>
    <row r="68" spans="1:14">
      <c r="A68" s="7">
        <v>2804</v>
      </c>
      <c r="B68" s="7" t="s">
        <v>11</v>
      </c>
      <c r="C68" s="17" t="s">
        <v>12</v>
      </c>
      <c r="D68" s="17" t="s">
        <v>37</v>
      </c>
      <c r="E68" s="17" t="s">
        <v>67</v>
      </c>
      <c r="F68" s="15" t="s">
        <v>138</v>
      </c>
      <c r="G68" s="28">
        <v>5616000</v>
      </c>
      <c r="H68" s="28">
        <v>0</v>
      </c>
      <c r="I68" s="28">
        <v>5616000</v>
      </c>
      <c r="J68" s="1" t="s">
        <v>15</v>
      </c>
      <c r="K68" s="34" t="s">
        <v>142</v>
      </c>
      <c r="L68" s="1" t="s">
        <v>70</v>
      </c>
      <c r="N68" s="4" t="s">
        <v>26</v>
      </c>
    </row>
    <row r="69" spans="1:14" s="5" customFormat="1">
      <c r="A69" s="7">
        <v>2804</v>
      </c>
      <c r="B69" s="17" t="s">
        <v>11</v>
      </c>
      <c r="C69" s="17" t="s">
        <v>12</v>
      </c>
      <c r="D69" s="17" t="s">
        <v>12</v>
      </c>
      <c r="E69" s="17" t="s">
        <v>67</v>
      </c>
      <c r="F69" s="15" t="s">
        <v>143</v>
      </c>
      <c r="G69" s="28">
        <v>1728000</v>
      </c>
      <c r="H69" s="28">
        <v>0</v>
      </c>
      <c r="I69" s="28">
        <v>1728000</v>
      </c>
      <c r="J69" s="1" t="s">
        <v>15</v>
      </c>
      <c r="K69" s="34" t="s">
        <v>144</v>
      </c>
      <c r="L69" s="1" t="s">
        <v>70</v>
      </c>
      <c r="N69" s="5" t="s">
        <v>26</v>
      </c>
    </row>
    <row r="70" spans="1:14" s="5" customFormat="1">
      <c r="A70" s="7">
        <v>2804</v>
      </c>
      <c r="B70" s="17" t="s">
        <v>11</v>
      </c>
      <c r="C70" s="17" t="s">
        <v>12</v>
      </c>
      <c r="D70" s="17" t="s">
        <v>12</v>
      </c>
      <c r="E70" s="17" t="s">
        <v>67</v>
      </c>
      <c r="F70" s="15" t="s">
        <v>143</v>
      </c>
      <c r="G70" s="28">
        <v>2976000</v>
      </c>
      <c r="H70" s="28">
        <v>0</v>
      </c>
      <c r="I70" s="28">
        <v>2976000</v>
      </c>
      <c r="J70" s="1" t="s">
        <v>15</v>
      </c>
      <c r="K70" s="34" t="s">
        <v>145</v>
      </c>
      <c r="L70" s="1" t="s">
        <v>70</v>
      </c>
      <c r="N70" s="5" t="s">
        <v>26</v>
      </c>
    </row>
    <row r="71" spans="1:14" s="5" customFormat="1">
      <c r="A71" s="7">
        <v>2804</v>
      </c>
      <c r="B71" s="17" t="s">
        <v>11</v>
      </c>
      <c r="C71" s="17" t="s">
        <v>12</v>
      </c>
      <c r="D71" s="17" t="s">
        <v>12</v>
      </c>
      <c r="E71" s="17" t="s">
        <v>67</v>
      </c>
      <c r="F71" s="15" t="s">
        <v>143</v>
      </c>
      <c r="G71" s="28">
        <v>960000</v>
      </c>
      <c r="H71" s="28">
        <v>0</v>
      </c>
      <c r="I71" s="28">
        <v>960000</v>
      </c>
      <c r="J71" s="1" t="s">
        <v>15</v>
      </c>
      <c r="K71" s="34" t="s">
        <v>146</v>
      </c>
      <c r="L71" s="1" t="s">
        <v>70</v>
      </c>
      <c r="N71" s="5" t="s">
        <v>26</v>
      </c>
    </row>
    <row r="72" spans="1:14" s="5" customFormat="1">
      <c r="A72" s="7">
        <v>2804</v>
      </c>
      <c r="B72" s="17" t="s">
        <v>11</v>
      </c>
      <c r="C72" s="17" t="s">
        <v>12</v>
      </c>
      <c r="D72" s="17" t="s">
        <v>12</v>
      </c>
      <c r="E72" s="17" t="s">
        <v>67</v>
      </c>
      <c r="F72" s="15">
        <v>44188</v>
      </c>
      <c r="G72" s="28">
        <v>960000</v>
      </c>
      <c r="H72" s="28">
        <v>0</v>
      </c>
      <c r="I72" s="28">
        <v>960000</v>
      </c>
      <c r="J72" s="1" t="s">
        <v>15</v>
      </c>
      <c r="K72" s="34" t="s">
        <v>147</v>
      </c>
      <c r="L72" s="1" t="s">
        <v>70</v>
      </c>
      <c r="N72" s="5" t="s">
        <v>26</v>
      </c>
    </row>
    <row r="73" spans="1:14" s="5" customFormat="1">
      <c r="A73" s="7">
        <v>2804</v>
      </c>
      <c r="B73" s="17" t="s">
        <v>11</v>
      </c>
      <c r="C73" s="17" t="s">
        <v>12</v>
      </c>
      <c r="D73" s="17" t="s">
        <v>12</v>
      </c>
      <c r="E73" s="17" t="s">
        <v>67</v>
      </c>
      <c r="F73" s="15">
        <v>44188</v>
      </c>
      <c r="G73" s="28">
        <v>1440000</v>
      </c>
      <c r="H73" s="28">
        <v>0</v>
      </c>
      <c r="I73" s="28">
        <v>1440000</v>
      </c>
      <c r="J73" s="1" t="s">
        <v>15</v>
      </c>
      <c r="K73" s="34" t="s">
        <v>148</v>
      </c>
      <c r="L73" s="1" t="s">
        <v>70</v>
      </c>
      <c r="N73" s="5" t="s">
        <v>26</v>
      </c>
    </row>
    <row r="74" spans="1:14" s="5" customFormat="1">
      <c r="A74" s="7">
        <v>2804</v>
      </c>
      <c r="B74" s="17" t="s">
        <v>11</v>
      </c>
      <c r="C74" s="17" t="s">
        <v>12</v>
      </c>
      <c r="D74" s="17" t="s">
        <v>12</v>
      </c>
      <c r="E74" s="17" t="s">
        <v>67</v>
      </c>
      <c r="F74" s="15">
        <v>44189</v>
      </c>
      <c r="G74" s="28">
        <v>1440000</v>
      </c>
      <c r="H74" s="28">
        <v>0</v>
      </c>
      <c r="I74" s="28">
        <v>1440000</v>
      </c>
      <c r="J74" s="1" t="s">
        <v>15</v>
      </c>
      <c r="K74" s="34" t="s">
        <v>149</v>
      </c>
      <c r="L74" s="1" t="s">
        <v>70</v>
      </c>
      <c r="N74" s="5" t="s">
        <v>26</v>
      </c>
    </row>
    <row r="75" spans="1:14" s="5" customFormat="1">
      <c r="A75" s="7">
        <v>2804</v>
      </c>
      <c r="B75" s="17" t="s">
        <v>11</v>
      </c>
      <c r="C75" s="17" t="s">
        <v>12</v>
      </c>
      <c r="D75" s="17" t="s">
        <v>12</v>
      </c>
      <c r="E75" s="17" t="s">
        <v>67</v>
      </c>
      <c r="F75" s="15" t="s">
        <v>140</v>
      </c>
      <c r="G75" s="28">
        <v>1104000</v>
      </c>
      <c r="H75" s="28">
        <v>0</v>
      </c>
      <c r="I75" s="28">
        <v>1104000</v>
      </c>
      <c r="J75" s="1" t="s">
        <v>15</v>
      </c>
      <c r="K75" s="34" t="s">
        <v>150</v>
      </c>
      <c r="L75" s="1" t="s">
        <v>70</v>
      </c>
      <c r="N75" s="5" t="s">
        <v>26</v>
      </c>
    </row>
    <row r="76" spans="1:14" s="5" customFormat="1">
      <c r="A76" s="7">
        <v>2804</v>
      </c>
      <c r="B76" s="17" t="s">
        <v>11</v>
      </c>
      <c r="C76" s="17" t="s">
        <v>12</v>
      </c>
      <c r="D76" s="17" t="s">
        <v>12</v>
      </c>
      <c r="E76" s="17" t="s">
        <v>67</v>
      </c>
      <c r="F76" s="15" t="s">
        <v>140</v>
      </c>
      <c r="G76" s="28">
        <v>3648000</v>
      </c>
      <c r="H76" s="28">
        <v>0</v>
      </c>
      <c r="I76" s="28">
        <v>3648000</v>
      </c>
      <c r="J76" s="1" t="s">
        <v>15</v>
      </c>
      <c r="K76" s="34" t="s">
        <v>151</v>
      </c>
      <c r="L76" s="1" t="s">
        <v>70</v>
      </c>
      <c r="N76" s="5" t="s">
        <v>26</v>
      </c>
    </row>
    <row r="77" spans="1:14" s="5" customFormat="1">
      <c r="A77" s="7">
        <v>2804</v>
      </c>
      <c r="B77" s="17" t="s">
        <v>11</v>
      </c>
      <c r="C77" s="17" t="s">
        <v>12</v>
      </c>
      <c r="D77" s="17" t="s">
        <v>12</v>
      </c>
      <c r="E77" s="17" t="s">
        <v>67</v>
      </c>
      <c r="F77" s="15" t="s">
        <v>152</v>
      </c>
      <c r="G77" s="28">
        <v>2160000</v>
      </c>
      <c r="H77" s="28">
        <v>0</v>
      </c>
      <c r="I77" s="28">
        <v>2160000</v>
      </c>
      <c r="J77" s="1" t="s">
        <v>15</v>
      </c>
      <c r="K77" s="34" t="s">
        <v>153</v>
      </c>
      <c r="L77" s="1" t="s">
        <v>70</v>
      </c>
      <c r="N77" s="5" t="s">
        <v>26</v>
      </c>
    </row>
    <row r="78" spans="1:14" s="5" customFormat="1">
      <c r="A78" s="7">
        <v>2804</v>
      </c>
      <c r="B78" s="17" t="s">
        <v>11</v>
      </c>
      <c r="C78" s="17" t="s">
        <v>12</v>
      </c>
      <c r="D78" s="17" t="s">
        <v>12</v>
      </c>
      <c r="E78" s="17" t="s">
        <v>67</v>
      </c>
      <c r="F78" s="15" t="s">
        <v>143</v>
      </c>
      <c r="G78" s="28">
        <v>768000</v>
      </c>
      <c r="H78" s="28">
        <v>0</v>
      </c>
      <c r="I78" s="28">
        <v>768000</v>
      </c>
      <c r="J78" s="1" t="s">
        <v>15</v>
      </c>
      <c r="K78" s="34" t="s">
        <v>154</v>
      </c>
      <c r="L78" s="1" t="s">
        <v>70</v>
      </c>
      <c r="N78" s="5" t="s">
        <v>26</v>
      </c>
    </row>
    <row r="79" spans="1:14" s="5" customFormat="1">
      <c r="A79" s="7">
        <v>2804</v>
      </c>
      <c r="B79" s="17" t="s">
        <v>11</v>
      </c>
      <c r="C79" s="17" t="s">
        <v>12</v>
      </c>
      <c r="D79" s="17" t="s">
        <v>12</v>
      </c>
      <c r="E79" s="17" t="s">
        <v>67</v>
      </c>
      <c r="F79" s="15" t="s">
        <v>143</v>
      </c>
      <c r="G79" s="28">
        <v>3888000</v>
      </c>
      <c r="H79" s="28">
        <v>0</v>
      </c>
      <c r="I79" s="28">
        <v>3888000</v>
      </c>
      <c r="J79" s="1" t="s">
        <v>15</v>
      </c>
      <c r="K79" s="34" t="s">
        <v>155</v>
      </c>
      <c r="L79" s="1" t="s">
        <v>70</v>
      </c>
      <c r="N79" s="5" t="s">
        <v>26</v>
      </c>
    </row>
    <row r="80" spans="1:14" s="5" customFormat="1">
      <c r="A80" s="7">
        <v>2804</v>
      </c>
      <c r="B80" s="17" t="s">
        <v>11</v>
      </c>
      <c r="C80" s="17" t="s">
        <v>12</v>
      </c>
      <c r="D80" s="17" t="s">
        <v>12</v>
      </c>
      <c r="E80" s="17" t="s">
        <v>67</v>
      </c>
      <c r="F80" s="15" t="s">
        <v>140</v>
      </c>
      <c r="G80" s="28">
        <v>1152000</v>
      </c>
      <c r="H80" s="28">
        <v>0</v>
      </c>
      <c r="I80" s="28">
        <v>1152000</v>
      </c>
      <c r="J80" s="1" t="s">
        <v>15</v>
      </c>
      <c r="K80" s="34" t="s">
        <v>156</v>
      </c>
      <c r="L80" s="1" t="s">
        <v>70</v>
      </c>
      <c r="N80" s="5" t="s">
        <v>26</v>
      </c>
    </row>
    <row r="81" spans="1:17" ht="30">
      <c r="A81" s="7">
        <v>2804</v>
      </c>
      <c r="B81" s="7" t="s">
        <v>11</v>
      </c>
      <c r="C81" s="17" t="s">
        <v>12</v>
      </c>
      <c r="D81" s="17" t="s">
        <v>37</v>
      </c>
      <c r="E81" s="17" t="s">
        <v>67</v>
      </c>
      <c r="F81" s="15" t="s">
        <v>157</v>
      </c>
      <c r="G81" s="28">
        <v>387763.20000000001</v>
      </c>
      <c r="H81" s="28">
        <v>0</v>
      </c>
      <c r="I81" s="28">
        <v>387763.20000000001</v>
      </c>
      <c r="J81" s="1" t="s">
        <v>15</v>
      </c>
      <c r="K81" s="34" t="s">
        <v>158</v>
      </c>
      <c r="L81" s="1" t="s">
        <v>159</v>
      </c>
    </row>
    <row r="82" spans="1:17" s="5" customFormat="1">
      <c r="A82" s="7">
        <v>2804</v>
      </c>
      <c r="B82" s="17" t="s">
        <v>11</v>
      </c>
      <c r="C82" s="17" t="s">
        <v>12</v>
      </c>
      <c r="D82" s="17" t="s">
        <v>12</v>
      </c>
      <c r="E82" s="17" t="s">
        <v>67</v>
      </c>
      <c r="F82" s="15" t="s">
        <v>157</v>
      </c>
      <c r="G82" s="28">
        <v>1440000</v>
      </c>
      <c r="H82" s="28">
        <v>0</v>
      </c>
      <c r="I82" s="28">
        <v>1440000</v>
      </c>
      <c r="J82" s="1" t="s">
        <v>15</v>
      </c>
      <c r="K82" s="34" t="s">
        <v>160</v>
      </c>
      <c r="L82" s="1" t="s">
        <v>70</v>
      </c>
    </row>
    <row r="83" spans="1:17" s="5" customFormat="1">
      <c r="A83" s="7">
        <v>2804</v>
      </c>
      <c r="B83" s="17" t="s">
        <v>11</v>
      </c>
      <c r="C83" s="17" t="s">
        <v>12</v>
      </c>
      <c r="D83" s="17" t="s">
        <v>12</v>
      </c>
      <c r="E83" s="17" t="s">
        <v>67</v>
      </c>
      <c r="F83" s="15" t="s">
        <v>157</v>
      </c>
      <c r="G83" s="28">
        <v>960000</v>
      </c>
      <c r="H83" s="28">
        <v>0</v>
      </c>
      <c r="I83" s="28">
        <v>960000</v>
      </c>
      <c r="J83" s="1" t="s">
        <v>15</v>
      </c>
      <c r="K83" s="34" t="s">
        <v>161</v>
      </c>
      <c r="L83" s="1" t="s">
        <v>70</v>
      </c>
    </row>
    <row r="84" spans="1:17" s="5" customFormat="1">
      <c r="A84" s="7">
        <v>2804</v>
      </c>
      <c r="B84" s="17" t="s">
        <v>11</v>
      </c>
      <c r="C84" s="17" t="s">
        <v>12</v>
      </c>
      <c r="D84" s="17" t="s">
        <v>37</v>
      </c>
      <c r="E84" s="17" t="s">
        <v>67</v>
      </c>
      <c r="F84" s="15" t="s">
        <v>162</v>
      </c>
      <c r="G84" s="28">
        <v>1728000</v>
      </c>
      <c r="H84" s="28">
        <v>720000</v>
      </c>
      <c r="I84" s="28">
        <v>1008000</v>
      </c>
      <c r="J84" s="1" t="s">
        <v>15</v>
      </c>
      <c r="K84" s="34" t="s">
        <v>163</v>
      </c>
      <c r="L84" s="1" t="s">
        <v>70</v>
      </c>
    </row>
    <row r="85" spans="1:17" s="5" customFormat="1" ht="30">
      <c r="A85" s="7">
        <v>2804</v>
      </c>
      <c r="B85" s="17" t="s">
        <v>11</v>
      </c>
      <c r="C85" s="17" t="s">
        <v>12</v>
      </c>
      <c r="D85" s="17" t="s">
        <v>37</v>
      </c>
      <c r="E85" s="17" t="s">
        <v>67</v>
      </c>
      <c r="F85" s="15" t="s">
        <v>164</v>
      </c>
      <c r="G85" s="28">
        <v>143616</v>
      </c>
      <c r="H85" s="28">
        <v>0</v>
      </c>
      <c r="I85" s="28">
        <v>143616</v>
      </c>
      <c r="J85" s="1" t="s">
        <v>15</v>
      </c>
      <c r="K85" s="34" t="s">
        <v>165</v>
      </c>
      <c r="L85" s="1" t="s">
        <v>159</v>
      </c>
    </row>
    <row r="86" spans="1:17" s="5" customFormat="1" ht="30">
      <c r="A86" s="7">
        <v>2804</v>
      </c>
      <c r="B86" s="17" t="s">
        <v>11</v>
      </c>
      <c r="C86" s="17" t="s">
        <v>12</v>
      </c>
      <c r="D86" s="17" t="s">
        <v>37</v>
      </c>
      <c r="E86" s="17" t="s">
        <v>67</v>
      </c>
      <c r="F86" s="15" t="s">
        <v>164</v>
      </c>
      <c r="G86" s="28">
        <v>387763.20000000001</v>
      </c>
      <c r="H86" s="28">
        <v>0</v>
      </c>
      <c r="I86" s="28">
        <v>387763.20000000001</v>
      </c>
      <c r="J86" s="1" t="s">
        <v>15</v>
      </c>
      <c r="K86" s="34" t="s">
        <v>166</v>
      </c>
      <c r="L86" s="1" t="s">
        <v>159</v>
      </c>
    </row>
    <row r="87" spans="1:17" s="5" customFormat="1">
      <c r="A87" s="7">
        <v>2804</v>
      </c>
      <c r="B87" s="17" t="s">
        <v>11</v>
      </c>
      <c r="C87" s="17" t="s">
        <v>12</v>
      </c>
      <c r="D87" s="17" t="s">
        <v>12</v>
      </c>
      <c r="E87" s="17" t="s">
        <v>67</v>
      </c>
      <c r="F87" s="15" t="s">
        <v>167</v>
      </c>
      <c r="G87" s="28">
        <v>1440000</v>
      </c>
      <c r="H87" s="28">
        <v>0</v>
      </c>
      <c r="I87" s="28">
        <v>1440000</v>
      </c>
      <c r="J87" s="1" t="s">
        <v>15</v>
      </c>
      <c r="K87" s="34" t="s">
        <v>168</v>
      </c>
      <c r="L87" s="1" t="s">
        <v>70</v>
      </c>
    </row>
    <row r="88" spans="1:17" ht="30">
      <c r="A88" s="38">
        <v>2804</v>
      </c>
      <c r="B88" s="38" t="s">
        <v>11</v>
      </c>
      <c r="C88" s="38" t="s">
        <v>12</v>
      </c>
      <c r="D88" s="38" t="s">
        <v>37</v>
      </c>
      <c r="E88" s="38" t="s">
        <v>67</v>
      </c>
      <c r="F88" s="39" t="s">
        <v>169</v>
      </c>
      <c r="G88" s="40">
        <v>39439404.960000001</v>
      </c>
      <c r="H88" s="40">
        <v>0</v>
      </c>
      <c r="I88" s="40">
        <v>39439404.960000001</v>
      </c>
      <c r="J88" s="46" t="s">
        <v>15</v>
      </c>
      <c r="K88" s="41" t="s">
        <v>170</v>
      </c>
      <c r="L88" s="42" t="s">
        <v>171</v>
      </c>
      <c r="P88" s="5"/>
      <c r="Q88" s="5"/>
    </row>
    <row r="89" spans="1:17" ht="15.75">
      <c r="A89" s="62" t="s">
        <v>172</v>
      </c>
      <c r="B89" s="63"/>
      <c r="C89" s="63"/>
      <c r="D89" s="63"/>
      <c r="E89" s="63"/>
      <c r="F89" s="64"/>
      <c r="G89" s="45">
        <f>SUBTOTAL(9,G9:G88)</f>
        <v>610418789.60000014</v>
      </c>
      <c r="H89" s="45">
        <f>SUBTOTAL(9,H9:H88)</f>
        <v>4321486.4000000004</v>
      </c>
      <c r="I89" s="45">
        <f>SUBTOTAL(9,I9:I88)</f>
        <v>606097303.20000017</v>
      </c>
    </row>
  </sheetData>
  <autoFilter ref="A8:L88"/>
  <mergeCells count="3">
    <mergeCell ref="A89:F89"/>
    <mergeCell ref="A2:N2"/>
    <mergeCell ref="A7:L7"/>
  </mergeCells>
  <hyperlinks>
    <hyperlink ref="K9" r:id="rId1"/>
    <hyperlink ref="K10" r:id="rId2"/>
    <hyperlink ref="L10" r:id="rId3"/>
    <hyperlink ref="K17" r:id="rId4" display="Portaria 1.244 em 15/05/2020"/>
    <hyperlink ref="K18" r:id="rId5"/>
    <hyperlink ref="K13" r:id="rId6" display="660 de 01 de abril de 2020"/>
    <hyperlink ref="K11" r:id="rId7"/>
    <hyperlink ref="K12" r:id="rId8"/>
    <hyperlink ref="K15" r:id="rId9" display="Portaria 827 em 16/04/2020"/>
    <hyperlink ref="K16" r:id="rId10" display="Portaria 1.003 em 30/04/2020"/>
    <hyperlink ref="K20" r:id="rId11" display="Portaria 1.448 em 01/06/2020"/>
    <hyperlink ref="K21" r:id="rId12"/>
    <hyperlink ref="K23" r:id="rId13"/>
    <hyperlink ref="K24" r:id="rId14"/>
    <hyperlink ref="K25" r:id="rId15"/>
    <hyperlink ref="K26" r:id="rId16" display="Portaria 2.012 em 10/08/2020"/>
    <hyperlink ref="K27" r:id="rId17"/>
    <hyperlink ref="K29" r:id="rId18"/>
    <hyperlink ref="K30" r:id="rId19"/>
    <hyperlink ref="K31" r:id="rId20"/>
    <hyperlink ref="K32" r:id="rId21"/>
    <hyperlink ref="K33" r:id="rId22"/>
    <hyperlink ref="K34" r:id="rId23"/>
    <hyperlink ref="K35" r:id="rId24" display="Portaria 2.414 em 15/09/2020"/>
    <hyperlink ref="K38" r:id="rId25"/>
    <hyperlink ref="K39" r:id="rId26"/>
    <hyperlink ref="K36" r:id="rId27"/>
    <hyperlink ref="J40" r:id="rId28" display="Proposta 87182.846000/1200-04"/>
    <hyperlink ref="K40" r:id="rId29"/>
    <hyperlink ref="K41" r:id="rId30"/>
    <hyperlink ref="K42" r:id="rId31"/>
    <hyperlink ref="K43" r:id="rId32"/>
    <hyperlink ref="K44" r:id="rId33"/>
    <hyperlink ref="K45" r:id="rId34"/>
    <hyperlink ref="K46" r:id="rId35"/>
    <hyperlink ref="K47" r:id="rId36"/>
    <hyperlink ref="K48" r:id="rId37"/>
    <hyperlink ref="K50" r:id="rId38"/>
    <hyperlink ref="K14" r:id="rId39"/>
    <hyperlink ref="K19" r:id="rId40"/>
    <hyperlink ref="K51" r:id="rId41"/>
    <hyperlink ref="K52" r:id="rId42"/>
    <hyperlink ref="K53" r:id="rId43"/>
    <hyperlink ref="K55" r:id="rId44"/>
    <hyperlink ref="K54" r:id="rId45"/>
    <hyperlink ref="K37" r:id="rId46"/>
    <hyperlink ref="K56" r:id="rId47"/>
    <hyperlink ref="K57" r:id="rId48"/>
    <hyperlink ref="K59" r:id="rId49"/>
    <hyperlink ref="K58" r:id="rId50"/>
    <hyperlink ref="K49" r:id="rId51"/>
    <hyperlink ref="K60" r:id="rId52"/>
    <hyperlink ref="K61" r:id="rId53"/>
    <hyperlink ref="K62" r:id="rId54"/>
    <hyperlink ref="K65" r:id="rId55"/>
    <hyperlink ref="K67" r:id="rId56"/>
    <hyperlink ref="K68" r:id="rId57"/>
    <hyperlink ref="K69" r:id="rId58"/>
    <hyperlink ref="K70" r:id="rId59"/>
    <hyperlink ref="K72" r:id="rId60"/>
    <hyperlink ref="K71" r:id="rId61"/>
    <hyperlink ref="K74" r:id="rId62"/>
    <hyperlink ref="K73" r:id="rId63"/>
    <hyperlink ref="K75" r:id="rId64"/>
    <hyperlink ref="K76" r:id="rId65"/>
    <hyperlink ref="K77" r:id="rId66"/>
    <hyperlink ref="K78" r:id="rId67"/>
    <hyperlink ref="K79" r:id="rId68"/>
    <hyperlink ref="K80" r:id="rId69"/>
    <hyperlink ref="K81" r:id="rId70"/>
    <hyperlink ref="K82" r:id="rId71"/>
    <hyperlink ref="K83" r:id="rId72"/>
    <hyperlink ref="K84" r:id="rId73"/>
    <hyperlink ref="K85" r:id="rId74"/>
    <hyperlink ref="K86" r:id="rId75"/>
    <hyperlink ref="K87" r:id="rId76" display="Portarias\Portaria 3.506 em 18 de dezembro de 2020.pdf"/>
    <hyperlink ref="K88" r:id="rId77"/>
    <hyperlink ref="K22" r:id="rId78"/>
    <hyperlink ref="K28" r:id="rId79"/>
    <hyperlink ref="K66" r:id="rId80"/>
    <hyperlink ref="K63" r:id="rId81"/>
    <hyperlink ref="K64" r:id="rId82"/>
  </hyperlinks>
  <printOptions horizontalCentered="1"/>
  <pageMargins left="0" right="0" top="0.19685039370078741" bottom="0.59055118110236227" header="0.11811023622047245" footer="0.11811023622047245"/>
  <pageSetup paperSize="9" scale="53" orientation="landscape" r:id="rId83"/>
  <headerFooter>
    <oddFooter>&amp;CPágina &amp;P de &amp;N</oddFooter>
  </headerFooter>
  <legacy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COVID-19</vt:lpstr>
      <vt:lpstr>'COVID-19'!Titulos_de_impressao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ses3075753</dc:creator>
  <cp:lastModifiedBy>ses3075753</cp:lastModifiedBy>
  <cp:lastPrinted>2021-05-10T13:13:33Z</cp:lastPrinted>
  <dcterms:created xsi:type="dcterms:W3CDTF">2021-05-10T12:52:00Z</dcterms:created>
  <dcterms:modified xsi:type="dcterms:W3CDTF">2021-05-10T13:29:54Z</dcterms:modified>
</cp:coreProperties>
</file>